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\\Gts\c\Мои документы\Жидкова\БЮДЖЕТ 2021\В СОВЕТ\КНИГА 4\"/>
    </mc:Choice>
  </mc:AlternateContent>
  <xr:revisionPtr revIDLastSave="0" documentId="8_{868E6D99-DD6A-4B85-8178-92ADC45EA625}" xr6:coauthVersionLast="43" xr6:coauthVersionMax="43" xr10:uidLastSave="{00000000-0000-0000-0000-000000000000}"/>
  <bookViews>
    <workbookView xWindow="-118" yWindow="-118" windowWidth="25370" windowHeight="13785" xr2:uid="{00000000-000D-0000-FFFF-FFFF00000000}"/>
  </bookViews>
  <sheets>
    <sheet name="форма" sheetId="2" r:id="rId1"/>
  </sheets>
  <definedNames>
    <definedName name="_xlnm.Print_Area" localSheetId="0">форма!$A$1:$J$114</definedName>
  </definedNames>
  <calcPr calcId="18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114" i="2" l="1"/>
  <c r="I114" i="2"/>
  <c r="H114" i="2"/>
  <c r="J113" i="2"/>
  <c r="I113" i="2"/>
  <c r="H113" i="2"/>
  <c r="J112" i="2" l="1"/>
  <c r="G62" i="2" l="1"/>
  <c r="G113" i="2" s="1"/>
  <c r="G114" i="2"/>
  <c r="F114" i="2"/>
  <c r="F113" i="2"/>
  <c r="F112" i="2" l="1"/>
  <c r="G112" i="2"/>
  <c r="H112" i="2" l="1"/>
  <c r="I112" i="2"/>
</calcChain>
</file>

<file path=xl/sharedStrings.xml><?xml version="1.0" encoding="utf-8"?>
<sst xmlns="http://schemas.openxmlformats.org/spreadsheetml/2006/main" count="409" uniqueCount="220">
  <si>
    <t/>
  </si>
  <si>
    <r>
      <rPr>
        <b/>
        <sz val="9"/>
        <rFont val="Calibri"/>
        <family val="2"/>
        <charset val="204"/>
        <scheme val="minor"/>
      </rPr>
      <t>16</t>
    </r>
  </si>
  <si>
    <r>
      <rPr>
        <b/>
        <sz val="9"/>
        <rFont val="Calibri"/>
        <family val="2"/>
        <charset val="204"/>
        <scheme val="minor"/>
      </rPr>
      <t>4</t>
    </r>
  </si>
  <si>
    <r>
      <rPr>
        <b/>
        <sz val="9"/>
        <rFont val="Calibri"/>
        <family val="2"/>
        <charset val="204"/>
        <scheme val="minor"/>
      </rPr>
      <t>3</t>
    </r>
  </si>
  <si>
    <r>
      <rPr>
        <b/>
        <sz val="9"/>
        <rFont val="Calibri"/>
        <family val="2"/>
        <charset val="204"/>
        <scheme val="minor"/>
      </rPr>
      <t>2</t>
    </r>
  </si>
  <si>
    <r>
      <rPr>
        <b/>
        <sz val="9"/>
        <rFont val="Calibri"/>
        <family val="2"/>
        <charset val="204"/>
        <scheme val="minor"/>
      </rPr>
      <t>1</t>
    </r>
  </si>
  <si>
    <t>Итого по   виду расходов</t>
  </si>
  <si>
    <t>Наименование учреждения*                       *(форма заполняется в разрезе учреждений)</t>
  </si>
  <si>
    <t>* форма заполняется в разрезе ГРБС, выполняющих функции и полномочия учредителя муниципальных учреждений городского округа Долгопрудный</t>
  </si>
  <si>
    <t>Цель предоставления субсидии на иные цели</t>
  </si>
  <si>
    <t>Мероприятие (в том числе пункт/подпункт) муниципальной программы (подпрограммы), в целях реализации которого предоставляется субсидия на иные цели</t>
  </si>
  <si>
    <t>Приложение № 2</t>
  </si>
  <si>
    <r>
      <rPr>
        <b/>
        <sz val="9"/>
        <rFont val="Arial"/>
        <family val="2"/>
        <charset val="204"/>
      </rPr>
      <t>№ п/п</t>
    </r>
  </si>
  <si>
    <r>
      <rPr>
        <b/>
        <sz val="9"/>
        <rFont val="Arial"/>
        <family val="2"/>
        <charset val="204"/>
      </rPr>
      <t>Код (коды) бюджетной классификации</t>
    </r>
  </si>
  <si>
    <t>Сведения о планируемых  муниципальным бюджетным и автономным учреждениям  объемах субсидий на иные цели*</t>
  </si>
  <si>
    <t xml:space="preserve"> </t>
  </si>
  <si>
    <t>МБУ "ДИХМ"</t>
  </si>
  <si>
    <t xml:space="preserve">Мероприятие 2.2.1. Реставрация, обслуживание и содержание мемориалов и недвижимых памятников истории и культуры расположенных на территории города. Проведение мониторинга состояния недвижимых памятников истории и культуры подпрограммы I «Сохранение, использование, популяризация и государственная охрана объектов культурного наследия (памятников истории и культуры), народов Российской Федерации» </t>
  </si>
  <si>
    <t>903080102 1 02 70040</t>
  </si>
  <si>
    <t xml:space="preserve">Мероприятие 1.2.2. Организация и проведение городских мероприятий, в т.ч. посвященных памятным датам и профессиональным праздникам, участие в областных мероприятиях подпрограммы VIII «Обеспечивающая подпрограмма» </t>
  </si>
  <si>
    <t>903080402 8 01 00500</t>
  </si>
  <si>
    <t>Организация и проведение городских мероприятий, в т.ч. Посвященных памятным датам и профессиональным праздникам,участие в областных мероприятиях</t>
  </si>
  <si>
    <t>МБУ "ДКДЦ "Полет"</t>
  </si>
  <si>
    <t xml:space="preserve">Мероприятие 5.1.1. "Расходы на обеспечение деятельности (оказание услуг) МБУ "ДКДЦ "Полет" подпрограммы IV «Развитие профессионального искусства, гастрольно-концертной деятельности и кинематографии» </t>
  </si>
  <si>
    <t>903 08 01 02 4 05 06110 (610)</t>
  </si>
  <si>
    <t>Объем субсидий на иные цели (тыс.руб). Факт за отчетный год 2019</t>
  </si>
  <si>
    <t>Объем субсидий на иные цели (тыс.руб). Оценка исполнения текущего года 2020</t>
  </si>
  <si>
    <t>Объем субсидий на иные цели (тыс.руб). Запланировано  на очередной финансовый год 2021</t>
  </si>
  <si>
    <t>Объем субсидий на иные цели (тыс.руб). Запланировано на первый год планового периода 2022</t>
  </si>
  <si>
    <t>Объем субсидий на иные цели (тыс.руб).  Запланировано на второй год планового периода 2023</t>
  </si>
  <si>
    <t>903080404 2 02 00960</t>
  </si>
  <si>
    <t>АУ "ДДК "Вперед"</t>
  </si>
  <si>
    <t>903 10 06 04 1 20 01350 (620)</t>
  </si>
  <si>
    <t xml:space="preserve">Организация и проведение городских мероприятий, в т.ч. посвященных памятным датам и профессиональным праздникам, участие в областных мероприятиях </t>
  </si>
  <si>
    <t xml:space="preserve">Мероприятие 1.2.1. Проведение фестивалей, конкурсов и смотров подпрограммы VIII «Обеспечивающая подпрограмма» </t>
  </si>
  <si>
    <t xml:space="preserve">Проведение фестивалей, конкурсов и смотров </t>
  </si>
  <si>
    <t xml:space="preserve">Мероприятие 1.1. Поддержка творческой деятельности и укрепление материально-технической базы  муниципальных театров в населенных пунктах с численностью населения до 300 тысяч человек подпрограммы IV «Развитие профессионального искусства, гастрольно-концертной деятельности и кинематографии» </t>
  </si>
  <si>
    <t>903080102401L4660</t>
  </si>
  <si>
    <t>Поддержка творческой деятельности и укрепление материально-технической базы  муниципальных театров в населенных пунктах с численностью населения до 300 тысяч человек</t>
  </si>
  <si>
    <t>АУ "ДТ "Город"</t>
  </si>
  <si>
    <t>Организация и проведение городских мероприятий, в т.ч. посвященных памятным датам и профессиональным праздникам, участие в областных мероприятиях</t>
  </si>
  <si>
    <t xml:space="preserve">903080408 1 01 00320 </t>
  </si>
  <si>
    <t>903 10 06 04 1 10 00930</t>
  </si>
  <si>
    <t>Оборудование объектов (учреждений), подведомственных Управлению культуры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</si>
  <si>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 xml:space="preserve">Мероприятие 1.5.1. Издание ежегодного альманаха долгопрудненских авторов «Долгие пруды» подпрограммы III «Развитие библиотечного дела» </t>
  </si>
  <si>
    <t>903 08 01 02 3 01 00450</t>
  </si>
  <si>
    <t xml:space="preserve">Мероприятие 1.5.2. Формирование библиотечного фонда: Обновление книжной продукции подпрограммы III «Развитие библиотечного дела» </t>
  </si>
  <si>
    <t>903 08 01 02 3 01 06100</t>
  </si>
  <si>
    <t xml:space="preserve">Мероприятие 1.5.2. Обновление периодических изданий подпрограммы III «Развитие библиотечного дела» </t>
  </si>
  <si>
    <t>МБУ "ДЦБС"</t>
  </si>
  <si>
    <t>Издание ежегодного альманаха долгопрудненских авторов «Долгие пруды»</t>
  </si>
  <si>
    <t>Формирование библиотечного фонда: Обновление книжной продукции</t>
  </si>
  <si>
    <t>Обновление периодических изданий</t>
  </si>
  <si>
    <t>Мероприятие 1.2.1.Расходы на обеспечение деятельности  (оказание услуг) МБУ "ДЦБС" подпрограммы III «Развитие библиотечного дела»</t>
  </si>
  <si>
    <t>АУ ДО "ДШИ"</t>
  </si>
  <si>
    <t>903011313 2 02 00330 (610)</t>
  </si>
  <si>
    <t>903 12 04 13 1 01 00820</t>
  </si>
  <si>
    <t>903 10 06 04 1 20 01350 (610)</t>
  </si>
  <si>
    <t>МБУ "ЦКОС"</t>
  </si>
  <si>
    <t xml:space="preserve">Материально-техническое обеспечение клубов «Активное долголетие» 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</si>
  <si>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</si>
  <si>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 xml:space="preserve">Мероприятие 1.1.1.Расходы на обеспечение деятельности (оказание услуг) АУ "ПКиО г. Долгопрудного" подпрограммы IX «Развитие парков культуры и отдыха» </t>
  </si>
  <si>
    <t>903 08 01 02 9 01 06170</t>
  </si>
  <si>
    <t>меропр 1.3.1 "Оборудование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угроз" основное мероприятие 1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 подпрограммы I "Профилактика преступлений и иных правонарушений" муниципальной программы "Безопасность и обеспечение безопаснти жизнедеятельности населения" на 2020-2024 год</t>
  </si>
  <si>
    <t>Мероприятие 10.1.1. "Золотая свадьба" основное мероприятие 10 "Проведение социально значимых мероприятий" попдпрограммы I "Социальная поддержка граждан" муниципальной программы "Социальная защита населения" на 2020-2024 годы</t>
  </si>
  <si>
    <t>Мероприятие 10.1.4 "Социальные новогодние елки" основное мероприятие 10 "Проведение социально значимых мероприятий" попдпрограммы I "Социальная поддержка граждан" муниципальной программы "Социальная защита населения" на 2020-2024 годы</t>
  </si>
  <si>
    <t>Мероприятие 10.1.5 "Мероприятие посвященное международному дню семьи, дню матери" основное мероприятие 10 "Проведение социально значимых мероприятий" попдпрограммы I "Социальная поддержка граждан" муниципальной программы "Социальная защита населения" на 2020-2024 годы</t>
  </si>
  <si>
    <t>Золотая свадьба</t>
  </si>
  <si>
    <t>Социальные новогодние елки</t>
  </si>
  <si>
    <t>Мероприятие посвященное международному дню семьи, дню матери</t>
  </si>
  <si>
    <t>Мероприятие 2.4 "Повышение доступности объектов культуры, спорта, образования для инвалидов и маломобильных групп населения" основное мероприятие 02 "Создание безбарьерной среды на объектах социальной, инженерной и транспортной инфраструктуры в Московской области" подпрограммы II "Доступная среда" муниципальной программы "Социальная защита населения" на 2020-2024 годы</t>
  </si>
  <si>
    <t>Повышение доступности объектов культуры, спорта, образования для инвалидов и маломобильных групп населения</t>
  </si>
  <si>
    <t>Мероприятие 1.3.1 "Оборудование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угроз" основное мероприятие 1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 подпрограммы I "Профилактика преступлений и иных правонарушений" муниципальной программы "Безопасность и обеспечение безопаснти жизнедеятельности населения" на 2020-2024 год</t>
  </si>
  <si>
    <t>Мероприятие 20.1 «Финансирование расходов на осуществление деятельности муниципальных учреждений, оказывающих социальные услуги гражданам старшего возраста» основного мероприятия «Создание условий для поддержания здорового образа жизни» подпрограммы I «Социальная поддержка граждан» муниципальной программы городского округа Долгопрудный «Социальная защита населения» на 2020-2024 годы</t>
  </si>
  <si>
    <t>Мероприятие 1.6 "Осуществление взаимодействия органов местного самоуправления с печатными СМИ в области подписки, доставки и распространения тиражей печатных изданий" Подпрограммы I «Развитие системы информирования населения о деятельности органов местного самоуправления Московской области, создание доступной медиасреды» 
муниципальной программы городского округа Долгопрудный 
«Развитие институтов гражданского общества, повышение эффективности местного самоуправления и реализации молодежной политики» на 2020-2024 годы</t>
  </si>
  <si>
    <t>Информирование население о деятельности, о положении дел на территории  муниципального 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</si>
  <si>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Организация совещаний, семинаров, форумов, тематических круглых столов и фестивалей с общественностью</t>
  </si>
  <si>
    <t>Организация экскурсионных поездок для активистов общественных объединений</t>
  </si>
  <si>
    <t>Организация и проведение мероприятий, посвященных: годовщине вывода советских войск из Афганистана, годовщине ликвидации аварии на Чернобыльской АЭС, бывшим узникам концлагерей ГЕТТО, Дню гибели экипажей дирижаблей СССР В-6 и  СССР В-10, Дню жертв политических репрессий</t>
  </si>
  <si>
    <t>Организация и проведение чествования блокадников Ленинграда, участников Сталинградской битвы, Курской битвы, битвы за Москву</t>
  </si>
  <si>
    <t>Проведение мероприятий в декаду инвалидов</t>
  </si>
  <si>
    <t>Организация и проведение тематических мероприятий, международных, государственных, областных, городских праздников и др.</t>
  </si>
  <si>
    <t>Организация поздравлений со знаменательными датами</t>
  </si>
  <si>
    <t>Мероприятие 2.1.3.12 "Организация поздравлений со знаменательными датами" Подпрограммы II "Мир и согласие. Новые возможности» муниципальной программы городского округа Долгопрудный "Развитие институтов гражданского общества, повышение эффективности местного самоуправления и реализации молодежной политики" на 2020-2024 годы</t>
  </si>
  <si>
    <t>Мероприятие 2.1.3.10 "Организация и проведение тематических мероприятий, международных, государственных, областных, городских праздников и др." Подпрограммы II "Мир и согласие. Новые возможности» муниципальной программы городского округа Долгопрудный "Развитие институтов гражданского общества, повышение эффективности местного самоуправления и реализации молодежной политики" на 2020-2024 годы</t>
  </si>
  <si>
    <t>Мероприятие "2.1.3.9 Проведение мероприятий в декаду инвалидов" Подпрограммы II "Мир и согласие. Новые возможности» муниципальной программы городского округа Долгопрудный "Развитие институтов гражданского общества, повышение эффективности местного самоуправления и реализации молодежной политики" на 2020-2024 годы</t>
  </si>
  <si>
    <t>Меропритие 2.1.3.4.1 "Организация и проведение чествования блокадников Ленинграда, участников Сталинградской битвы, Курской битвы, битвы за Москву" Подпрограммы II "Мир и согласие. Новые возможности» муниципальной программы городского округа Долгопрудный "Развитие институтов гражданского общества, повышение эффективности местного самоуправления и реализации молодежной политики" на 2020-2024 годы</t>
  </si>
  <si>
    <t>Мероприятие 2.1.3.3.1 "Организация и проведение мероприятий, посвященных: годовщине вывода советских войск из Афганистана, годовщине ликвидации аварии на Чернобыльской АЭС, бывшим узникам концлагерей ГЕТТО, Дню гибели экипажей дирижаблей СССР В-6 и  СССР В-10, Дню жертв политических репрессий" Подпрограммы II "Мир и согласие. Новые возможности» муниципальной программы городского округа Долгопрудный "Развитие институтов гражданского общества, повышение эффективности местного самоуправления и реализации молодежной политики" на 2020-2024 годы</t>
  </si>
  <si>
    <t>Мероприятие 2.1.2.2 "Организация экскурсионных поездок для активистов общественных объединений" Подпрограммы II "Мир и согласие. Новые возможности» муниципальной программы городского округа Долгопрудный "Развитие институтов гражданского общества, повышение эффективности местного самоуправления и реализации молодежной политики" на 2020-2024 годы</t>
  </si>
  <si>
    <t>Мероприятие 2.1.2.1 "Организация совещаний, семинаров, форумов, тематических круглых столов и фестивалей с общественностью" Подпрограммы II "Мир и согласие. Новые возможности» муниципальной программы городского округа Долгопрудный "Развитие институтов гражданского общества, повышение эффективности местного самоуправления и реализации молодежной политики" на 2020-2024 годы</t>
  </si>
  <si>
    <t>Субсидия АУ "Долгопрудненский театр "Город" для проведения торжественного мероприятия, посвященного годовщине вывода советских войск из Афганистана</t>
  </si>
  <si>
    <t>Мероприятие 2.1.3.3.2 "Субсидия АУ "Долгопрудненский театр "Город" для проведения торжественного мероприятия, посвященного годовщине вывода советских войск из Афганистана" Подпрограммы II "Мир и согласие. Новые возможности» муниципальной программы городского округа Долгопрудный "Развитие институтов гражданского общества, повышение эффективности местного самоуправления и реализации молодежной политики" на 2020-2024 годы</t>
  </si>
  <si>
    <t>Мероприятие 2.1.3.4.2 "Субсидия АУ "Долгопрудненский театр "Город" на проведение мероприятий чествования ветеранов Великой Отечественной войны (чествование блокадников Ленинграда и участников битвы за Москву)" Подпрограммы II "Мир и согласие. Новые возможности» муниципальной программы городского округа Долгопрудный "Развитие институтов гражданского общества, повышение эффективности местного самоуправления и реализации молодежной политики" на 2020-2024 годы</t>
  </si>
  <si>
    <t>Субсидия АУ "Долгопрудненский театр "Город" на проведение мероприятий чествования ветеранов Великой Отечественной войны (чествование блокадников Ленинграда и участников битвы за Москву)</t>
  </si>
  <si>
    <t>Организация и проведение дворовых праздников</t>
  </si>
  <si>
    <t>Мероприятие 2.1.3.7 "Организация и проведение дворовых праздников" Подпрограммы II "Мир и согласие. Новые возможности» муниципальной программы городского округа Долгопрудный "Развитие институтов гражданского общества, повышение эффективности местного самоуправления и реализации молодежной политики" на 2020-2024 годы</t>
  </si>
  <si>
    <t>903 08 04 08 1 01 00320 610</t>
  </si>
  <si>
    <t>Приобретение нг украшений</t>
  </si>
  <si>
    <t xml:space="preserve">Проведение Областной акции «Читающий транспорт» </t>
  </si>
  <si>
    <t>Переиздание сборника "Их имена мы в памяти храним"</t>
  </si>
  <si>
    <t xml:space="preserve">Мероприятие 1.1.1. "Расходы на обеспечение деятельности (оказание услуг) МБУ "ДИХМ" подпрограммы II «Развитие музейного дела и народных художественных промыслов» </t>
  </si>
  <si>
    <t>903 08 01 02 201 06 130</t>
  </si>
  <si>
    <t>903 08 01 02 4 05 06110</t>
  </si>
  <si>
    <t>Приобретение систем кондиционирования</t>
  </si>
  <si>
    <t>Монтажные работы систем вентиляции и кондиционирования</t>
  </si>
  <si>
    <t>Ремонт кровли в АУ ДО "ДШИ"</t>
  </si>
  <si>
    <t>Организация и проведение городских мероприятий, в т. ч. посвященных памятным датам и профессиональным праздникам, участие в областных мероприятиях</t>
  </si>
  <si>
    <t>Ремонт пешеходных дорожек на территории парка культуры и отдыха между ул. Спортивная - Академика М.А. Лаврентьева</t>
  </si>
  <si>
    <t>Работы по восстановлению берегового склона в парке по улице Набережная</t>
  </si>
  <si>
    <t>Выполнение подрядных работ по текщему ремонту кровли задания филиала ДК "Нефтяник"</t>
  </si>
  <si>
    <t>Выполнение подрядных работ по текущему ремонту освещения козырька над входом с заменой декоративной обшивки в филиале ДК "Водник"</t>
  </si>
  <si>
    <t>Выполнение подрядных работ по текущему ремонту кровли козырька и фасада здания филиала ДК "Водник"</t>
  </si>
  <si>
    <t>Организация отдыха и оздоровления детей в каникулярное время</t>
  </si>
  <si>
    <t>Текущий ремонт и демонтаж пожарной сигнализации в помещениях МБУ «ДЦБС»</t>
  </si>
  <si>
    <t>Приобретение мебели и оргтехники для Центральной библиотеки</t>
  </si>
  <si>
    <t>Обновление книжного фонда и периодических изданий в Центральной библиотеке</t>
  </si>
  <si>
    <t>Разработка дизайн-проекта зонирования интерьера Центральной библиотеки</t>
  </si>
  <si>
    <t>Обеспечение помещений МБУ "ДЦБС" средствами антитеррористической и противопожарной безопасности</t>
  </si>
  <si>
    <t>903 07 03 03 3 03 06060</t>
  </si>
  <si>
    <t>Мероприятие 3.1.2 «Расходы на обеспечение деятельности (оказание услуг) АУ ДО «ДШИ» Подпрограммы III «Дополнительное образование, воспитание и психолого-социальное сопровождение детей» муниципальной программы городского округа Долгопрудный «Образование» на 2020-2024 годы»</t>
  </si>
  <si>
    <t>МБУ "КМЦ"</t>
  </si>
  <si>
    <t>Организация и проведение городских мероприятий, военно-спортивных игр, учебных сборов и слетов, профессиональная подготовка членов патриотического клуба, в т.ч.: военно - спортивной игры «Рубеж». Организация и проведение конференций, семинаров для молодежи со специалистами, занимающимися патриотическим воспитанием в учреждениях по работе с молодежью. Издание и приобретение информационно-методических материалов</t>
  </si>
  <si>
    <t>Организация и проведение военно-патриотических акций и мероприятий, посвященных государственным праздникам, памятным датам, дням воинской славы</t>
  </si>
  <si>
    <t>Участие в областных и всероссийских  мероприятиях</t>
  </si>
  <si>
    <t>Транспортное сопровождение городских молодежных мероприятий</t>
  </si>
  <si>
    <t xml:space="preserve">Медицинское сопровождение городских молодежных мероприятий </t>
  </si>
  <si>
    <t>Организация и проведение профилактической работы среди подростков и молодежи по предупреждению противоправного поведения. Организация мероприятий (семинары, экскурсии, творческие встречи), направленных на пропаганду здорового образа жизни</t>
  </si>
  <si>
    <t>Изготовление и распространение информационных материалов, направленных на пропаганду здорового образа жизни</t>
  </si>
  <si>
    <t>Проведение профилактических специализированных мероприятий для трудных подростков</t>
  </si>
  <si>
    <t>Организация и проведение мероприятий для молодых семей Долгопрудного</t>
  </si>
  <si>
    <t>Организация и проведение городских фестивалей и конкурсов профессионального мастерства среди молодежи города, поддержка и трудоустройство молодежи</t>
  </si>
  <si>
    <t>Организация выставочно-ярмарочной деятельности среди молодежи и с её участием, в т.ч.:  фотовыставка, выставка плакатов</t>
  </si>
  <si>
    <t>Организация и проведение городских чемпионатов по интеллектуальным играм: «Что? Где? Когда?» и брейн-ринг среди школьников и студентов. Участие городских команд в областных, всероссийских и международных чемпионатах</t>
  </si>
  <si>
    <t>Подготовка, издание и приобретение печатной продукции, в т.ч. на электронных носителях, информационных, аналитических, методических материалов, обзоров, справочников по проблемам реализации государственной молодежной политики</t>
  </si>
  <si>
    <t>Организация и проведение мероприятий, направленных на поддержку молодежного любительского театрального движения</t>
  </si>
  <si>
    <t>Организация и проведение городских мероприятий: "А, ну-ка, девушки!",   "А, ну-ка, парни!", кубок КВН, велопробеги и других молодежных мероприятий</t>
  </si>
  <si>
    <t>Поддержка молодежных объединений города. Организация молодежных СМИ. Организация мероприятий объединений неформальной молодежной субкультуры:, в т.ч.: конкурс Граффити; городской Рок-фестиваль; фестиваль по брейк-дансу; турниры по паркуру, ВМХ, стритворкауту и др. экстремальным видам</t>
  </si>
  <si>
    <t>Организация и проведение городских мероприятий, посвященных Дню молодежи</t>
  </si>
  <si>
    <t>Организация и проведение мероприятий, направленных на поддержку молодежного декоративно-прикладного искусства</t>
  </si>
  <si>
    <t>Организация и проведение городского поэтического конкурса «Молодые голоса Долгопрудного», проведение творческих встреч "Молодежное поэтическое кафе"</t>
  </si>
  <si>
    <t>Городские массовые физкультурно-спортивные мероприятия</t>
  </si>
  <si>
    <t xml:space="preserve">Содержание спортивных  дворовых площадок  </t>
  </si>
  <si>
    <t>Спортивно-массовые мероприятия с организациями и предприятиями города</t>
  </si>
  <si>
    <t>Спортивно-массовые мероприятия с учебными заведениями города</t>
  </si>
  <si>
    <t>Кубки главы города, городские первенства, чемпионаты регаты, турниры. Фестивали. Мероприятия на спортивных площадках. Смотры-конкурсы. Мероприятия по внедрению комплекса ГТО</t>
  </si>
  <si>
    <t>Участие спортсменов, спортсменов-ветеранов, спортсменов-инвалидов, сборных команд города в межмуниципальных, областных, всероссийских, международных мероприятиях</t>
  </si>
  <si>
    <t>Мероприятия по организации временной занятости и трудоустройства детей, подростков и молодежи</t>
  </si>
  <si>
    <t>Услуги по разработке проектно-сметной документации на строительно-монтажные работы по устранению дефектов и повреждений строительных конструкций здания, выявленных в результате технического заключения</t>
  </si>
  <si>
    <t>Демонтаж не распашных решеток, изготовление и установка распашных решеток; закупка и установка жалюзей; выполнение подрядных работ по установке автоматической пожарной сигнализации</t>
  </si>
  <si>
    <t>Приобретение ноутбука для индивидуальной работы</t>
  </si>
  <si>
    <t xml:space="preserve">Подпрограмма «Молодежь Подмосковья» муниципальной программы городского округа Долгопрудный «Развитие институтов гражданского общества, повышение эффективности местного самоуправления и реализации молодежной политики в городском округе Долгопрудный на 2019-2023 годы» </t>
  </si>
  <si>
    <t>Распоряжение администрации города от 14.05.2019 № 68-РА</t>
  </si>
  <si>
    <t xml:space="preserve">903 07 07 17 3 02 01881 
</t>
  </si>
  <si>
    <t xml:space="preserve">903 07 07  17 3 02 01882 
</t>
  </si>
  <si>
    <t xml:space="preserve">903 07 07  17 3 02 01883 
</t>
  </si>
  <si>
    <t xml:space="preserve">903 07 07  17 3 02 01884 
</t>
  </si>
  <si>
    <t xml:space="preserve">903 07 07  17 3 02 01885 
</t>
  </si>
  <si>
    <t xml:space="preserve">903 07 07  17 3 03 01891 
</t>
  </si>
  <si>
    <t xml:space="preserve">903 07 07  17 3 03 01892 
</t>
  </si>
  <si>
    <t xml:space="preserve">903 07 07  17 3 03 01893 
</t>
  </si>
  <si>
    <t xml:space="preserve">903 07 07  17 3 03 01894 
</t>
  </si>
  <si>
    <t xml:space="preserve">903 07 07  17 3 04 01901 
</t>
  </si>
  <si>
    <t>903 07 07 17 3 04 01902</t>
  </si>
  <si>
    <t>903 07 07 17 3 04 01903</t>
  </si>
  <si>
    <t>903 07 07 17 3 04 01904</t>
  </si>
  <si>
    <t>903 07 07  17 3 05 01905</t>
  </si>
  <si>
    <t>903 07 07 17 3 05 01906</t>
  </si>
  <si>
    <t>903 07 07 17 3 05 01907</t>
  </si>
  <si>
    <t>903 07 07 17 3 05 01908</t>
  </si>
  <si>
    <t>903 07 07 17 3 05 01909</t>
  </si>
  <si>
    <t>903 07 07 17 3 05 01910</t>
  </si>
  <si>
    <t>903 07 07 03 2 01 S2195</t>
  </si>
  <si>
    <t>903 07 07 03 2 02 S2196</t>
  </si>
  <si>
    <t>903 07 07 17 3 01 0Д590</t>
  </si>
  <si>
    <t>903 07 07 99 0 00 00001</t>
  </si>
  <si>
    <t>МБУ СШ "ПАРУС"</t>
  </si>
  <si>
    <t>903 11 02 04 1 03 00904</t>
  </si>
  <si>
    <t>903 11 03 04 1 04 00910</t>
  </si>
  <si>
    <t xml:space="preserve">Подпрограмма «Молодежь Подмосковья» муниципальной программы городского округа Долгопрудный «Развитие институтов гражданского общества, повышение эффективности местного самоуправления и реализации молодежной политики в городском округе Долгопрудный на 2019-2024 годы» </t>
  </si>
  <si>
    <t>Подпрограмма «Развитие системы отдыха и оздоровления детей» муниципальной программы городского округа Долгопрудный «Дополнительные меры социальной поддержки населения городского округа Долгопрудный на 2019-2024 годы»</t>
  </si>
  <si>
    <t>Осн. Мер. 3 Подпрограммы  «Развитие физической культуры и спорта»  муниципальной программы городского округа Долгопрудный «Спорт городского округа Долгопрудный на 2019-2024 годы»</t>
  </si>
  <si>
    <t>Осн. Мер. 4 Подпрограммы  «Развитие физической культуры и спорта»  муниципальной программы городского округа Долгопрудный «Спорт городского округа Долгопрудный на 2019-2024 годы»</t>
  </si>
  <si>
    <t>АУ "ФСК- "Салют"</t>
  </si>
  <si>
    <t>Осн. Мер. 1 Подпрограммы  «Развитие физической культуры и спорта»  муниципальной программы городского округа Долгопрудный «Спорт городского округа Долгопрудный на 2019-2024 годы»</t>
  </si>
  <si>
    <t>Осн. Мер. 5 Подпрограммы  «Развитие физической культуры и спорта»  муниципальной программы городского округа Долгопрудный «Спорт городского округа Долгопрудный на 2019-2024 годы»</t>
  </si>
  <si>
    <t>903 11 01 04 1 03 00901</t>
  </si>
  <si>
    <t>903 11 01 04 1 05 00920</t>
  </si>
  <si>
    <t>903 11 02 04 1 03 00902</t>
  </si>
  <si>
    <t>903 11 02 04 1 03 00903</t>
  </si>
  <si>
    <t>903 11 01 04 1 01 0В590</t>
  </si>
  <si>
    <t>Организация и проведение мероприятий по гражданско-патриотическому и духовно-нравственному воспитанию молодежи</t>
  </si>
  <si>
    <t xml:space="preserve">Мероприятие 1.1. Подпрограммы IV «Молодежь Подмосковья» </t>
  </si>
  <si>
    <t>903 0707 13 4 01 00770</t>
  </si>
  <si>
    <t xml:space="preserve">Проведение мероприятий по обеспечению занятости несовершеннолетних </t>
  </si>
  <si>
    <t xml:space="preserve">Мероприятие 1.2. Подпрограммы IV «Молодежь Подмосковья» </t>
  </si>
  <si>
    <t>Создание условий для развития наставничества, поддержки общественных инициатив и проектов, в том числе в сфере добровольчества (волонтерства)</t>
  </si>
  <si>
    <t xml:space="preserve">Формирование эффективной системы выявления, поддержки и развития способностей и талантов у детей и молодежи </t>
  </si>
  <si>
    <t>МБУ СШ "ПАРУС</t>
  </si>
  <si>
    <t xml:space="preserve">Кубки главы города, городские первенства, чемпионаты, регаты, турниры. Фестивали. Мероприятия на спортивных площадках. Смотры-конкурсы. Мероприятия по внедрению комплекса ГТО. Спортивно-массовые мероприятия с организациями и предприятиями города, с учебными заведениями города </t>
  </si>
  <si>
    <t>Мероприятие 1.3.2 Подпрограммы I "Развитие физической культуры и спорта"</t>
  </si>
  <si>
    <t xml:space="preserve">Мероприятия по организации отдыха детей и молодежи в учреждениях спорта, культуры и молодежной политики </t>
  </si>
  <si>
    <t xml:space="preserve">подпрограмма "Развитие системы отдыха и оздоровления детей" муниципальной программы городского округа Долгопрудный «Социальная защита населения» на 2020-2024 годы </t>
  </si>
  <si>
    <t>903 0707 04 3 05 S2190</t>
  </si>
  <si>
    <t>АУ "ФСК - "Салют"</t>
  </si>
  <si>
    <t xml:space="preserve">Содержание спортивных площадок, оснащение инвентарем </t>
  </si>
  <si>
    <t xml:space="preserve">Мероприятие 1.1.3 Содержание спортивных площадок подпрограммы I "Развитие физической культуры и спорта" </t>
  </si>
  <si>
    <t>903 1101 05 1 01 06140</t>
  </si>
  <si>
    <t xml:space="preserve">Городские массовые физкультурно-спортивные мероприятия </t>
  </si>
  <si>
    <t xml:space="preserve">Мероприятие 1.3.1. Городские массовые физкультурно-спортивные мероприятия подпрограммы I "Развитие физической культуры и спорта" </t>
  </si>
  <si>
    <t>903 1101 05 1 01 00570</t>
  </si>
  <si>
    <t xml:space="preserve">Мероприятие 1.3.2 подпрограммы I "Развитие физической культуры и спорта" </t>
  </si>
  <si>
    <t>Разработка концепции развития Парка культуры и отдыха между ул. Академика М.А. Лаврентьева и ул. Спортивная в г. Долгопрудный Московской области</t>
  </si>
  <si>
    <t>АУ "ОДП Г.О. ДОЛГОПРУДНЫЙ"</t>
  </si>
  <si>
    <t>903080413 2 02 00330 (620)</t>
  </si>
  <si>
    <t>903 08 04 04 2 02 S1560</t>
  </si>
  <si>
    <t>903 1102 05 1 01 00570</t>
  </si>
  <si>
    <t>АУ "ФОК "Салют"</t>
  </si>
  <si>
    <t>Реализация комплекса мероприятий, связанных с эффективным использованием тренировочных площадок после проведения чемпионата мира по футболу 2018 года в Российской Федерации</t>
  </si>
  <si>
    <t>Подпрограмма "Подготовка к проведению в 2018 году чемпионата мира по футболу и эффективное использование тренировочных площадок после чемпионата мира по футболу"</t>
  </si>
  <si>
    <t>903 1102 05 2 04 L4260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</si>
</sst>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charset val="204"/>
      <scheme val="minor"/>
    </font>
    <font>
      <sz val="9"/>
      <color rgb="FF000000"/>
      <name val="Calibri"/>
      <family val="2"/>
      <charset val="204"/>
    </font>
    <font>
      <b/>
      <sz val="9"/>
      <color rgb="FF000000"/>
      <name val="Calibri"/>
      <family val="2"/>
      <charset val="204"/>
    </font>
    <font>
      <sz val="14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9"/>
      <color rgb="FFFF0000"/>
      <name val="Calibri"/>
      <family val="2"/>
      <charset val="204"/>
    </font>
    <font>
      <b/>
      <sz val="9"/>
      <color rgb="FFFF0000"/>
      <name val="Calibri"/>
      <family val="2"/>
      <charset val="204"/>
    </font>
    <font>
      <b/>
      <sz val="9"/>
      <color theme="1"/>
      <name val="Calibri"/>
      <family val="2"/>
      <charset val="204"/>
    </font>
    <font>
      <sz val="12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8" fillId="0" borderId="0"/>
  </cellStyleXfs>
  <cellXfs count="56">
    <xf numFmtId="0" fontId="0" fillId="0" borderId="0" xfId="0"/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left" vertical="center"/>
    </xf>
    <xf numFmtId="0" fontId="9" fillId="0" borderId="0" xfId="1" applyFont="1" applyFill="1" applyBorder="1" applyAlignment="1">
      <alignment horizontal="left" vertical="center"/>
    </xf>
    <xf numFmtId="0" fontId="10" fillId="0" borderId="0" xfId="1" applyFont="1" applyFill="1" applyBorder="1" applyAlignment="1">
      <alignment horizontal="left" vertical="center"/>
    </xf>
    <xf numFmtId="0" fontId="5" fillId="0" borderId="2" xfId="1" applyFont="1" applyFill="1" applyBorder="1" applyAlignment="1">
      <alignment horizontal="left" vertical="center"/>
    </xf>
    <xf numFmtId="0" fontId="6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4" fontId="5" fillId="0" borderId="1" xfId="1" applyNumberFormat="1" applyFont="1" applyFill="1" applyBorder="1" applyAlignment="1">
      <alignment horizontal="right" vertical="center" wrapText="1"/>
    </xf>
    <xf numFmtId="0" fontId="5" fillId="0" borderId="3" xfId="1" applyFont="1" applyFill="1" applyBorder="1" applyAlignment="1">
      <alignment horizontal="left" vertical="center"/>
    </xf>
    <xf numFmtId="0" fontId="13" fillId="0" borderId="1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1" fontId="16" fillId="0" borderId="1" xfId="1" applyNumberFormat="1" applyFont="1" applyFill="1" applyBorder="1" applyAlignment="1">
      <alignment horizontal="left" vertical="top" wrapText="1"/>
    </xf>
    <xf numFmtId="1" fontId="17" fillId="0" borderId="1" xfId="0" applyNumberFormat="1" applyFont="1" applyFill="1" applyBorder="1" applyAlignment="1">
      <alignment horizontal="left" vertical="top"/>
    </xf>
    <xf numFmtId="1" fontId="17" fillId="0" borderId="1" xfId="0" applyNumberFormat="1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left" vertical="center" wrapText="1"/>
    </xf>
    <xf numFmtId="4" fontId="6" fillId="0" borderId="1" xfId="1" applyNumberFormat="1" applyFont="1" applyFill="1" applyBorder="1" applyAlignment="1">
      <alignment horizontal="right" vertical="center" wrapText="1"/>
    </xf>
    <xf numFmtId="0" fontId="5" fillId="0" borderId="0" xfId="1" applyFont="1" applyFill="1" applyBorder="1" applyAlignment="1">
      <alignment horizontal="left" vertical="center"/>
    </xf>
    <xf numFmtId="0" fontId="15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left" vertical="center" wrapText="1"/>
    </xf>
    <xf numFmtId="2" fontId="16" fillId="0" borderId="1" xfId="1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 applyProtection="1">
      <alignment horizontal="left" vertical="center" wrapText="1"/>
      <protection locked="0"/>
    </xf>
    <xf numFmtId="2" fontId="17" fillId="0" borderId="1" xfId="0" applyNumberFormat="1" applyFont="1" applyFill="1" applyBorder="1" applyAlignment="1">
      <alignment horizontal="center" vertical="center" wrapText="1"/>
    </xf>
    <xf numFmtId="2" fontId="17" fillId="0" borderId="1" xfId="0" applyNumberFormat="1" applyFont="1" applyFill="1" applyBorder="1" applyAlignment="1">
      <alignment horizontal="center" vertical="center"/>
    </xf>
    <xf numFmtId="0" fontId="17" fillId="0" borderId="4" xfId="0" applyFont="1" applyFill="1" applyBorder="1" applyAlignment="1" applyProtection="1">
      <alignment horizontal="left" vertical="center" wrapText="1"/>
      <protection locked="0"/>
    </xf>
    <xf numFmtId="0" fontId="16" fillId="0" borderId="4" xfId="1" applyFont="1" applyFill="1" applyBorder="1" applyAlignment="1">
      <alignment vertical="center" wrapText="1"/>
    </xf>
    <xf numFmtId="0" fontId="17" fillId="0" borderId="5" xfId="0" applyFont="1" applyFill="1" applyBorder="1" applyAlignment="1" applyProtection="1">
      <alignment horizontal="left" vertical="center" wrapText="1"/>
      <protection locked="0"/>
    </xf>
    <xf numFmtId="0" fontId="16" fillId="0" borderId="1" xfId="1" applyFont="1" applyFill="1" applyBorder="1" applyAlignment="1">
      <alignment vertical="center" wrapText="1"/>
    </xf>
    <xf numFmtId="2" fontId="1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4" fontId="6" fillId="0" borderId="0" xfId="1" applyNumberFormat="1" applyFont="1" applyFill="1" applyBorder="1" applyAlignment="1">
      <alignment horizontal="left" vertical="center"/>
    </xf>
    <xf numFmtId="0" fontId="17" fillId="0" borderId="4" xfId="0" applyFont="1" applyFill="1" applyBorder="1" applyAlignment="1" applyProtection="1">
      <alignment horizontal="left" vertical="center" wrapText="1"/>
      <protection locked="0"/>
    </xf>
    <xf numFmtId="0" fontId="17" fillId="0" borderId="5" xfId="0" applyFont="1" applyFill="1" applyBorder="1" applyAlignment="1" applyProtection="1">
      <alignment horizontal="left" vertical="center" wrapText="1"/>
      <protection locked="0"/>
    </xf>
    <xf numFmtId="0" fontId="16" fillId="0" borderId="4" xfId="1" applyFont="1" applyFill="1" applyBorder="1" applyAlignment="1">
      <alignment horizontal="left" vertical="center" wrapText="1"/>
    </xf>
    <xf numFmtId="0" fontId="16" fillId="0" borderId="5" xfId="1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left" vertical="center" wrapText="1"/>
    </xf>
    <xf numFmtId="0" fontId="17" fillId="0" borderId="6" xfId="0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2" fillId="0" borderId="0" xfId="1" applyFont="1" applyFill="1" applyBorder="1" applyAlignment="1">
      <alignment horizontal="left" vertical="center"/>
    </xf>
    <xf numFmtId="0" fontId="17" fillId="0" borderId="5" xfId="0" applyFont="1" applyFill="1" applyBorder="1" applyAlignment="1" applyProtection="1">
      <alignment vertical="center" wrapText="1"/>
      <protection locked="0"/>
    </xf>
    <xf numFmtId="0" fontId="16" fillId="0" borderId="5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1" fontId="17" fillId="0" borderId="1" xfId="0" applyNumberFormat="1" applyFont="1" applyBorder="1" applyAlignment="1">
      <alignment horizontal="left" vertical="top" wrapText="1"/>
    </xf>
    <xf numFmtId="0" fontId="5" fillId="0" borderId="0" xfId="1" applyFont="1" applyAlignment="1">
      <alignment horizontal="left" vertical="center"/>
    </xf>
    <xf numFmtId="0" fontId="9" fillId="0" borderId="0" xfId="1" applyFont="1" applyAlignment="1">
      <alignment horizontal="left" vertical="center"/>
    </xf>
    <xf numFmtId="2" fontId="5" fillId="0" borderId="0" xfId="1" applyNumberFormat="1" applyFont="1" applyFill="1" applyBorder="1" applyAlignment="1">
      <alignment horizontal="left" vertical="center"/>
    </xf>
    <xf numFmtId="2" fontId="19" fillId="0" borderId="1" xfId="4" applyNumberFormat="1" applyFont="1" applyFill="1" applyBorder="1" applyAlignment="1">
      <alignment horizontal="center" vertical="center" wrapText="1"/>
    </xf>
  </cellXfs>
  <cellStyles count="5">
    <cellStyle name="Excel Built-in Normal" xfId="4" xr:uid="{00000000-0005-0000-0000-000000000000}"/>
    <cellStyle name="Обычный" xfId="0" builtinId="0"/>
    <cellStyle name="Обычный 2" xfId="1" xr:uid="{00000000-0005-0000-0000-000002000000}"/>
    <cellStyle name="Обычный 4" xfId="3" xr:uid="{00000000-0005-0000-0000-000003000000}"/>
    <cellStyle name="Обычный 5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Q126"/>
  <sheetViews>
    <sheetView tabSelected="1" zoomScale="85" zoomScaleNormal="85" workbookViewId="0">
      <selection activeCell="B8" sqref="B8"/>
    </sheetView>
  </sheetViews>
  <sheetFormatPr defaultColWidth="9.109375" defaultRowHeight="12.45" x14ac:dyDescent="0.3"/>
  <cols>
    <col min="1" max="1" width="8.109375" style="21" customWidth="1"/>
    <col min="2" max="2" width="23.5546875" style="21" customWidth="1"/>
    <col min="3" max="3" width="48.88671875" style="1" customWidth="1"/>
    <col min="4" max="4" width="69.109375" style="21" customWidth="1"/>
    <col min="5" max="5" width="20" style="21" customWidth="1"/>
    <col min="6" max="6" width="15.5546875" style="21" customWidth="1"/>
    <col min="7" max="7" width="18.109375" style="21" customWidth="1"/>
    <col min="8" max="8" width="16.109375" style="21" customWidth="1"/>
    <col min="9" max="9" width="17.6640625" style="21" customWidth="1"/>
    <col min="10" max="10" width="18.6640625" style="21" customWidth="1"/>
    <col min="11" max="11" width="43.44140625" style="21" customWidth="1"/>
    <col min="12" max="12" width="20.44140625" style="21" customWidth="1"/>
    <col min="13" max="13" width="19" style="21" customWidth="1"/>
    <col min="14" max="14" width="17.109375" style="6" customWidth="1"/>
    <col min="15" max="15" width="17.6640625" style="21" customWidth="1"/>
    <col min="16" max="16" width="18.6640625" style="21" customWidth="1"/>
    <col min="17" max="17" width="16.88671875" style="21" customWidth="1"/>
    <col min="18" max="16384" width="9.109375" style="21"/>
  </cols>
  <sheetData>
    <row r="2" spans="1:17" ht="15.05" x14ac:dyDescent="0.3">
      <c r="I2" s="45" t="s">
        <v>11</v>
      </c>
      <c r="J2" s="45"/>
      <c r="P2" s="44"/>
      <c r="Q2" s="44"/>
    </row>
    <row r="3" spans="1:17" ht="15.05" x14ac:dyDescent="0.3">
      <c r="I3" s="45" t="s">
        <v>15</v>
      </c>
      <c r="J3" s="45"/>
    </row>
    <row r="4" spans="1:17" ht="15.05" x14ac:dyDescent="0.3">
      <c r="I4" s="45" t="s">
        <v>15</v>
      </c>
      <c r="J4" s="45"/>
      <c r="P4" s="44"/>
      <c r="Q4" s="44"/>
    </row>
    <row r="5" spans="1:17" x14ac:dyDescent="0.3">
      <c r="P5" s="44"/>
      <c r="Q5" s="44"/>
    </row>
    <row r="7" spans="1:17" x14ac:dyDescent="0.3">
      <c r="A7" s="2"/>
      <c r="B7" s="2"/>
      <c r="C7" s="3"/>
      <c r="D7" s="2"/>
      <c r="E7" s="2"/>
      <c r="F7" s="2"/>
      <c r="G7" s="2"/>
      <c r="H7" s="2"/>
      <c r="I7" s="2"/>
      <c r="J7" s="2"/>
      <c r="K7" s="2"/>
      <c r="L7" s="2"/>
      <c r="M7" s="2"/>
      <c r="N7" s="7"/>
      <c r="O7" s="2"/>
      <c r="P7" s="2"/>
    </row>
    <row r="8" spans="1:17" ht="17.7" x14ac:dyDescent="0.3">
      <c r="A8" s="5" t="s">
        <v>14</v>
      </c>
      <c r="C8" s="4"/>
    </row>
    <row r="10" spans="1:17" x14ac:dyDescent="0.3">
      <c r="A10" s="21" t="s">
        <v>8</v>
      </c>
    </row>
    <row r="11" spans="1:17" x14ac:dyDescent="0.3">
      <c r="A11" s="12" t="s">
        <v>0</v>
      </c>
    </row>
    <row r="12" spans="1:17" x14ac:dyDescent="0.3">
      <c r="A12" s="8" t="s">
        <v>0</v>
      </c>
    </row>
    <row r="13" spans="1:17" ht="109.5" customHeight="1" x14ac:dyDescent="0.3">
      <c r="A13" s="13" t="s">
        <v>12</v>
      </c>
      <c r="B13" s="14" t="s">
        <v>7</v>
      </c>
      <c r="C13" s="14" t="s">
        <v>9</v>
      </c>
      <c r="D13" s="14" t="s">
        <v>10</v>
      </c>
      <c r="E13" s="13" t="s">
        <v>13</v>
      </c>
      <c r="F13" s="14" t="s">
        <v>25</v>
      </c>
      <c r="G13" s="13" t="s">
        <v>26</v>
      </c>
      <c r="H13" s="22" t="s">
        <v>27</v>
      </c>
      <c r="I13" s="14" t="s">
        <v>28</v>
      </c>
      <c r="J13" s="14" t="s">
        <v>29</v>
      </c>
    </row>
    <row r="14" spans="1:17" x14ac:dyDescent="0.3">
      <c r="A14" s="9" t="s">
        <v>5</v>
      </c>
      <c r="B14" s="9" t="s">
        <v>4</v>
      </c>
      <c r="C14" s="9" t="s">
        <v>3</v>
      </c>
      <c r="D14" s="9" t="s">
        <v>2</v>
      </c>
      <c r="E14" s="9">
        <v>5</v>
      </c>
      <c r="F14" s="9">
        <v>6</v>
      </c>
      <c r="G14" s="9">
        <v>7</v>
      </c>
      <c r="H14" s="23">
        <v>8</v>
      </c>
      <c r="I14" s="9">
        <v>9</v>
      </c>
      <c r="J14" s="9" t="s">
        <v>1</v>
      </c>
    </row>
    <row r="15" spans="1:17" ht="114.05" customHeight="1" x14ac:dyDescent="0.3">
      <c r="A15" s="9">
        <v>1</v>
      </c>
      <c r="B15" s="9" t="s">
        <v>16</v>
      </c>
      <c r="C15" s="24" t="s">
        <v>17</v>
      </c>
      <c r="D15" s="24" t="s">
        <v>17</v>
      </c>
      <c r="E15" s="15" t="s">
        <v>18</v>
      </c>
      <c r="F15" s="25">
        <v>131</v>
      </c>
      <c r="G15" s="25">
        <v>331</v>
      </c>
      <c r="H15" s="25">
        <v>331</v>
      </c>
      <c r="I15" s="25">
        <v>331</v>
      </c>
      <c r="J15" s="25">
        <v>331</v>
      </c>
      <c r="K15" s="1"/>
    </row>
    <row r="16" spans="1:17" ht="125.2" customHeight="1" x14ac:dyDescent="0.3">
      <c r="A16" s="9">
        <v>2</v>
      </c>
      <c r="B16" s="9" t="s">
        <v>16</v>
      </c>
      <c r="C16" s="24" t="s">
        <v>60</v>
      </c>
      <c r="D16" s="24" t="s">
        <v>72</v>
      </c>
      <c r="E16" s="15" t="s">
        <v>96</v>
      </c>
      <c r="F16" s="25">
        <v>0</v>
      </c>
      <c r="G16" s="25">
        <v>50</v>
      </c>
      <c r="H16" s="25">
        <v>0</v>
      </c>
      <c r="I16" s="25">
        <v>0</v>
      </c>
      <c r="J16" s="25">
        <v>0</v>
      </c>
    </row>
    <row r="17" spans="1:13" ht="38.950000000000003" customHeight="1" x14ac:dyDescent="0.3">
      <c r="A17" s="9">
        <v>3</v>
      </c>
      <c r="B17" s="9" t="s">
        <v>16</v>
      </c>
      <c r="C17" s="24" t="s">
        <v>99</v>
      </c>
      <c r="D17" s="26" t="s">
        <v>100</v>
      </c>
      <c r="E17" s="17" t="s">
        <v>101</v>
      </c>
      <c r="F17" s="25">
        <v>0</v>
      </c>
      <c r="G17" s="25">
        <v>98</v>
      </c>
      <c r="H17" s="25">
        <v>0</v>
      </c>
      <c r="I17" s="25">
        <v>0</v>
      </c>
      <c r="J17" s="25">
        <v>0</v>
      </c>
    </row>
    <row r="18" spans="1:13" ht="35.35" x14ac:dyDescent="0.3">
      <c r="A18" s="9">
        <v>4</v>
      </c>
      <c r="B18" s="9" t="s">
        <v>22</v>
      </c>
      <c r="C18" s="24" t="s">
        <v>21</v>
      </c>
      <c r="D18" s="26" t="s">
        <v>19</v>
      </c>
      <c r="E18" s="17" t="s">
        <v>20</v>
      </c>
      <c r="F18" s="55">
        <v>270</v>
      </c>
      <c r="G18" s="27">
        <v>0</v>
      </c>
      <c r="H18" s="27">
        <v>155</v>
      </c>
      <c r="I18" s="27">
        <v>155</v>
      </c>
      <c r="J18" s="27">
        <v>155</v>
      </c>
    </row>
    <row r="19" spans="1:13" ht="35.35" x14ac:dyDescent="0.3">
      <c r="A19" s="9">
        <v>5</v>
      </c>
      <c r="B19" s="9" t="s">
        <v>22</v>
      </c>
      <c r="C19" s="24" t="s">
        <v>109</v>
      </c>
      <c r="D19" s="26" t="s">
        <v>23</v>
      </c>
      <c r="E19" s="17" t="s">
        <v>24</v>
      </c>
      <c r="F19" s="55">
        <v>425.2</v>
      </c>
      <c r="G19" s="28">
        <v>0</v>
      </c>
      <c r="H19" s="28">
        <v>0</v>
      </c>
      <c r="I19" s="28">
        <v>0</v>
      </c>
      <c r="J19" s="28">
        <v>0</v>
      </c>
    </row>
    <row r="20" spans="1:13" ht="35.35" x14ac:dyDescent="0.3">
      <c r="A20" s="9">
        <v>6</v>
      </c>
      <c r="B20" s="9" t="s">
        <v>22</v>
      </c>
      <c r="C20" s="24" t="s">
        <v>110</v>
      </c>
      <c r="D20" s="26" t="s">
        <v>23</v>
      </c>
      <c r="E20" s="17" t="s">
        <v>24</v>
      </c>
      <c r="F20" s="55">
        <v>155</v>
      </c>
      <c r="G20" s="28">
        <v>0</v>
      </c>
      <c r="H20" s="28">
        <v>0</v>
      </c>
      <c r="I20" s="28">
        <v>0</v>
      </c>
      <c r="J20" s="28">
        <v>0</v>
      </c>
    </row>
    <row r="21" spans="1:13" ht="35.35" x14ac:dyDescent="0.3">
      <c r="A21" s="9">
        <v>7</v>
      </c>
      <c r="B21" s="9" t="s">
        <v>22</v>
      </c>
      <c r="C21" s="24" t="s">
        <v>111</v>
      </c>
      <c r="D21" s="26" t="s">
        <v>23</v>
      </c>
      <c r="E21" s="17" t="s">
        <v>24</v>
      </c>
      <c r="F21" s="55">
        <v>138.49</v>
      </c>
      <c r="G21" s="28">
        <v>0</v>
      </c>
      <c r="H21" s="28">
        <v>0</v>
      </c>
      <c r="I21" s="28">
        <v>0</v>
      </c>
      <c r="J21" s="28">
        <v>0</v>
      </c>
    </row>
    <row r="22" spans="1:13" ht="54" customHeight="1" x14ac:dyDescent="0.3">
      <c r="A22" s="9">
        <v>8</v>
      </c>
      <c r="B22" s="9" t="s">
        <v>22</v>
      </c>
      <c r="C22" s="26" t="s">
        <v>97</v>
      </c>
      <c r="D22" s="26" t="s">
        <v>23</v>
      </c>
      <c r="E22" s="17" t="s">
        <v>24</v>
      </c>
      <c r="F22" s="27">
        <v>0</v>
      </c>
      <c r="G22" s="27">
        <v>103.3</v>
      </c>
      <c r="H22" s="27">
        <v>0</v>
      </c>
      <c r="I22" s="27">
        <v>0</v>
      </c>
      <c r="J22" s="27">
        <v>0</v>
      </c>
    </row>
    <row r="23" spans="1:13" ht="35.35" x14ac:dyDescent="0.3">
      <c r="A23" s="9">
        <v>9</v>
      </c>
      <c r="B23" s="9" t="s">
        <v>31</v>
      </c>
      <c r="C23" s="29" t="s">
        <v>103</v>
      </c>
      <c r="D23" s="26" t="s">
        <v>23</v>
      </c>
      <c r="E23" s="17" t="s">
        <v>102</v>
      </c>
      <c r="F23" s="27">
        <v>0</v>
      </c>
      <c r="G23" s="27">
        <v>505.4</v>
      </c>
      <c r="H23" s="27">
        <v>0</v>
      </c>
      <c r="I23" s="27">
        <v>0</v>
      </c>
      <c r="J23" s="27">
        <v>0</v>
      </c>
    </row>
    <row r="24" spans="1:13" ht="35.35" x14ac:dyDescent="0.3">
      <c r="A24" s="9">
        <v>10</v>
      </c>
      <c r="B24" s="9" t="s">
        <v>31</v>
      </c>
      <c r="C24" s="29" t="s">
        <v>104</v>
      </c>
      <c r="D24" s="26" t="s">
        <v>23</v>
      </c>
      <c r="E24" s="17" t="s">
        <v>102</v>
      </c>
      <c r="F24" s="27">
        <v>0</v>
      </c>
      <c r="G24" s="27">
        <v>497.8</v>
      </c>
      <c r="H24" s="27">
        <v>0</v>
      </c>
      <c r="I24" s="27">
        <v>0</v>
      </c>
      <c r="J24" s="27">
        <v>0</v>
      </c>
    </row>
    <row r="25" spans="1:13" ht="46.5" customHeight="1" x14ac:dyDescent="0.3">
      <c r="A25" s="9">
        <v>11</v>
      </c>
      <c r="B25" s="9" t="s">
        <v>31</v>
      </c>
      <c r="C25" s="47" t="s">
        <v>71</v>
      </c>
      <c r="D25" s="46" t="s">
        <v>70</v>
      </c>
      <c r="E25" s="17" t="s">
        <v>30</v>
      </c>
      <c r="F25" s="27">
        <v>379</v>
      </c>
      <c r="G25" s="27">
        <v>0</v>
      </c>
      <c r="H25" s="27">
        <v>195.6</v>
      </c>
      <c r="I25" s="27">
        <v>200</v>
      </c>
      <c r="J25" s="33">
        <v>200</v>
      </c>
    </row>
    <row r="26" spans="1:13" ht="70.7" x14ac:dyDescent="0.3">
      <c r="A26" s="9">
        <v>12</v>
      </c>
      <c r="B26" s="9" t="s">
        <v>31</v>
      </c>
      <c r="C26" s="30" t="s">
        <v>59</v>
      </c>
      <c r="D26" s="31" t="s">
        <v>73</v>
      </c>
      <c r="E26" s="17" t="s">
        <v>32</v>
      </c>
      <c r="F26" s="27">
        <v>0</v>
      </c>
      <c r="G26" s="27">
        <v>480</v>
      </c>
      <c r="H26" s="27">
        <v>0</v>
      </c>
      <c r="I26" s="27">
        <v>0</v>
      </c>
      <c r="J26" s="33">
        <v>0</v>
      </c>
    </row>
    <row r="27" spans="1:13" ht="35.35" x14ac:dyDescent="0.3">
      <c r="A27" s="9">
        <v>13</v>
      </c>
      <c r="B27" s="9" t="s">
        <v>31</v>
      </c>
      <c r="C27" s="32" t="s">
        <v>33</v>
      </c>
      <c r="D27" s="32" t="s">
        <v>19</v>
      </c>
      <c r="E27" s="17" t="s">
        <v>20</v>
      </c>
      <c r="F27" s="27">
        <v>483.66</v>
      </c>
      <c r="G27" s="27">
        <v>710</v>
      </c>
      <c r="H27" s="27">
        <v>710</v>
      </c>
      <c r="I27" s="27">
        <v>710</v>
      </c>
      <c r="J27" s="27">
        <v>710</v>
      </c>
      <c r="K27" s="54"/>
      <c r="L27" s="54"/>
      <c r="M27" s="54"/>
    </row>
    <row r="28" spans="1:13" ht="23.6" x14ac:dyDescent="0.3">
      <c r="A28" s="9">
        <v>14</v>
      </c>
      <c r="B28" s="9" t="s">
        <v>31</v>
      </c>
      <c r="C28" s="32" t="s">
        <v>35</v>
      </c>
      <c r="D28" s="26" t="s">
        <v>34</v>
      </c>
      <c r="E28" s="17" t="s">
        <v>20</v>
      </c>
      <c r="F28" s="28">
        <v>0</v>
      </c>
      <c r="G28" s="33">
        <v>106.9</v>
      </c>
      <c r="H28" s="33">
        <v>106.9</v>
      </c>
      <c r="I28" s="33">
        <v>106.9</v>
      </c>
      <c r="J28" s="33">
        <v>106.9</v>
      </c>
    </row>
    <row r="29" spans="1:13" ht="32.25" customHeight="1" x14ac:dyDescent="0.3">
      <c r="A29" s="9">
        <v>15</v>
      </c>
      <c r="B29" s="9" t="s">
        <v>39</v>
      </c>
      <c r="C29" s="41" t="s">
        <v>38</v>
      </c>
      <c r="D29" s="41" t="s">
        <v>36</v>
      </c>
      <c r="E29" s="17" t="s">
        <v>37</v>
      </c>
      <c r="F29" s="27">
        <v>2926.72</v>
      </c>
      <c r="G29" s="27">
        <v>1332.45</v>
      </c>
      <c r="H29" s="27">
        <v>1083.28</v>
      </c>
      <c r="I29" s="27">
        <v>983.35</v>
      </c>
      <c r="J29" s="27">
        <v>0</v>
      </c>
    </row>
    <row r="30" spans="1:13" ht="28.5" customHeight="1" x14ac:dyDescent="0.3">
      <c r="A30" s="9">
        <v>16</v>
      </c>
      <c r="B30" s="9" t="s">
        <v>39</v>
      </c>
      <c r="C30" s="42"/>
      <c r="D30" s="42"/>
      <c r="E30" s="17" t="s">
        <v>37</v>
      </c>
      <c r="F30" s="27">
        <v>2493.1799999999998</v>
      </c>
      <c r="G30" s="27">
        <v>1135.05</v>
      </c>
      <c r="H30" s="27">
        <v>922.8</v>
      </c>
      <c r="I30" s="27">
        <v>772.64</v>
      </c>
      <c r="J30" s="27">
        <v>0</v>
      </c>
    </row>
    <row r="31" spans="1:13" ht="28.5" customHeight="1" x14ac:dyDescent="0.3">
      <c r="A31" s="9">
        <v>17</v>
      </c>
      <c r="B31" s="9" t="s">
        <v>39</v>
      </c>
      <c r="C31" s="43"/>
      <c r="D31" s="43"/>
      <c r="E31" s="17" t="s">
        <v>37</v>
      </c>
      <c r="F31" s="27">
        <v>1884.55</v>
      </c>
      <c r="G31" s="27">
        <v>805.05</v>
      </c>
      <c r="H31" s="27">
        <v>712.18</v>
      </c>
      <c r="I31" s="27">
        <v>623.41</v>
      </c>
      <c r="J31" s="27">
        <v>0</v>
      </c>
    </row>
    <row r="32" spans="1:13" ht="44.2" customHeight="1" x14ac:dyDescent="0.3">
      <c r="A32" s="9">
        <v>18</v>
      </c>
      <c r="B32" s="9" t="s">
        <v>39</v>
      </c>
      <c r="C32" s="26" t="s">
        <v>40</v>
      </c>
      <c r="D32" s="26" t="s">
        <v>19</v>
      </c>
      <c r="E32" s="16" t="s">
        <v>20</v>
      </c>
      <c r="F32" s="27">
        <v>0</v>
      </c>
      <c r="G32" s="27">
        <v>140</v>
      </c>
      <c r="H32" s="27">
        <v>70</v>
      </c>
      <c r="I32" s="27">
        <v>70</v>
      </c>
      <c r="J32" s="27">
        <v>70</v>
      </c>
    </row>
    <row r="33" spans="1:10" ht="134.19999999999999" customHeight="1" x14ac:dyDescent="0.3">
      <c r="A33" s="9">
        <v>19</v>
      </c>
      <c r="B33" s="9" t="s">
        <v>39</v>
      </c>
      <c r="C33" s="26" t="s">
        <v>43</v>
      </c>
      <c r="D33" s="24" t="s">
        <v>63</v>
      </c>
      <c r="E33" s="17" t="s">
        <v>41</v>
      </c>
      <c r="F33" s="27">
        <v>0</v>
      </c>
      <c r="G33" s="27">
        <v>100</v>
      </c>
      <c r="H33" s="27">
        <v>0</v>
      </c>
      <c r="I33" s="27">
        <v>0</v>
      </c>
      <c r="J33" s="27">
        <v>0</v>
      </c>
    </row>
    <row r="34" spans="1:10" ht="76.75" customHeight="1" x14ac:dyDescent="0.3">
      <c r="A34" s="9">
        <v>20</v>
      </c>
      <c r="B34" s="9" t="s">
        <v>39</v>
      </c>
      <c r="C34" s="26" t="s">
        <v>71</v>
      </c>
      <c r="D34" s="26" t="s">
        <v>70</v>
      </c>
      <c r="E34" s="16" t="s">
        <v>30</v>
      </c>
      <c r="F34" s="27">
        <v>0</v>
      </c>
      <c r="G34" s="27">
        <v>200</v>
      </c>
      <c r="H34" s="27">
        <v>0</v>
      </c>
      <c r="I34" s="27">
        <v>0</v>
      </c>
      <c r="J34" s="33">
        <v>0</v>
      </c>
    </row>
    <row r="35" spans="1:10" ht="70.7" x14ac:dyDescent="0.3">
      <c r="A35" s="9">
        <v>21</v>
      </c>
      <c r="B35" s="9" t="s">
        <v>39</v>
      </c>
      <c r="C35" s="26" t="s">
        <v>90</v>
      </c>
      <c r="D35" s="19" t="s">
        <v>91</v>
      </c>
      <c r="E35" s="17" t="s">
        <v>213</v>
      </c>
      <c r="F35" s="27">
        <v>54.9</v>
      </c>
      <c r="G35" s="27">
        <v>54.9</v>
      </c>
      <c r="H35" s="27">
        <v>54.9</v>
      </c>
      <c r="I35" s="27">
        <v>54.9</v>
      </c>
      <c r="J35" s="27">
        <v>54.9</v>
      </c>
    </row>
    <row r="36" spans="1:10" ht="70.7" x14ac:dyDescent="0.3">
      <c r="A36" s="9">
        <v>22</v>
      </c>
      <c r="B36" s="9" t="s">
        <v>39</v>
      </c>
      <c r="C36" s="26" t="s">
        <v>93</v>
      </c>
      <c r="D36" s="19" t="s">
        <v>92</v>
      </c>
      <c r="E36" s="17" t="s">
        <v>213</v>
      </c>
      <c r="F36" s="27">
        <v>21.3</v>
      </c>
      <c r="G36" s="27">
        <v>21.3</v>
      </c>
      <c r="H36" s="27">
        <v>21.3</v>
      </c>
      <c r="I36" s="27">
        <v>21.3</v>
      </c>
      <c r="J36" s="27">
        <v>21.3</v>
      </c>
    </row>
    <row r="37" spans="1:10" ht="47.15" x14ac:dyDescent="0.3">
      <c r="A37" s="9">
        <v>23</v>
      </c>
      <c r="B37" s="9" t="s">
        <v>39</v>
      </c>
      <c r="C37" s="26" t="s">
        <v>94</v>
      </c>
      <c r="D37" s="19" t="s">
        <v>95</v>
      </c>
      <c r="E37" s="17" t="s">
        <v>213</v>
      </c>
      <c r="F37" s="27">
        <v>106.5</v>
      </c>
      <c r="G37" s="27">
        <v>106.5</v>
      </c>
      <c r="H37" s="27">
        <v>106.5</v>
      </c>
      <c r="I37" s="27">
        <v>106.5</v>
      </c>
      <c r="J37" s="27">
        <v>106.5</v>
      </c>
    </row>
    <row r="38" spans="1:10" ht="35.35" x14ac:dyDescent="0.3">
      <c r="A38" s="9">
        <v>24</v>
      </c>
      <c r="B38" s="9" t="s">
        <v>39</v>
      </c>
      <c r="C38" s="26" t="s">
        <v>67</v>
      </c>
      <c r="D38" s="19" t="s">
        <v>64</v>
      </c>
      <c r="E38" s="17" t="s">
        <v>42</v>
      </c>
      <c r="F38" s="27">
        <v>57</v>
      </c>
      <c r="G38" s="27">
        <v>57</v>
      </c>
      <c r="H38" s="27">
        <v>57</v>
      </c>
      <c r="I38" s="27">
        <v>57</v>
      </c>
      <c r="J38" s="27">
        <v>57</v>
      </c>
    </row>
    <row r="39" spans="1:10" ht="47.15" x14ac:dyDescent="0.3">
      <c r="A39" s="9">
        <v>25</v>
      </c>
      <c r="B39" s="9" t="s">
        <v>39</v>
      </c>
      <c r="C39" s="26" t="s">
        <v>68</v>
      </c>
      <c r="D39" s="19" t="s">
        <v>65</v>
      </c>
      <c r="E39" s="17" t="s">
        <v>42</v>
      </c>
      <c r="F39" s="27">
        <v>35.5</v>
      </c>
      <c r="G39" s="27">
        <v>40</v>
      </c>
      <c r="H39" s="27">
        <v>40</v>
      </c>
      <c r="I39" s="27">
        <v>40</v>
      </c>
      <c r="J39" s="27">
        <v>40</v>
      </c>
    </row>
    <row r="40" spans="1:10" ht="47.15" x14ac:dyDescent="0.3">
      <c r="A40" s="9">
        <v>26</v>
      </c>
      <c r="B40" s="9" t="s">
        <v>39</v>
      </c>
      <c r="C40" s="26" t="s">
        <v>69</v>
      </c>
      <c r="D40" s="19" t="s">
        <v>66</v>
      </c>
      <c r="E40" s="17" t="s">
        <v>42</v>
      </c>
      <c r="F40" s="27">
        <v>0</v>
      </c>
      <c r="G40" s="27">
        <v>60</v>
      </c>
      <c r="H40" s="27">
        <v>110</v>
      </c>
      <c r="I40" s="27">
        <v>110</v>
      </c>
      <c r="J40" s="27">
        <v>110</v>
      </c>
    </row>
    <row r="41" spans="1:10" ht="23.6" x14ac:dyDescent="0.3">
      <c r="A41" s="9">
        <v>27</v>
      </c>
      <c r="B41" s="9" t="s">
        <v>49</v>
      </c>
      <c r="C41" s="26" t="s">
        <v>50</v>
      </c>
      <c r="D41" s="19" t="s">
        <v>44</v>
      </c>
      <c r="E41" s="17" t="s">
        <v>45</v>
      </c>
      <c r="F41" s="27">
        <v>48.02</v>
      </c>
      <c r="G41" s="27">
        <v>0</v>
      </c>
      <c r="H41" s="27">
        <v>0</v>
      </c>
      <c r="I41" s="27">
        <v>0</v>
      </c>
      <c r="J41" s="27">
        <v>0</v>
      </c>
    </row>
    <row r="42" spans="1:10" ht="23.6" x14ac:dyDescent="0.3">
      <c r="A42" s="9">
        <v>28</v>
      </c>
      <c r="B42" s="9" t="s">
        <v>49</v>
      </c>
      <c r="C42" s="26" t="s">
        <v>51</v>
      </c>
      <c r="D42" s="19" t="s">
        <v>46</v>
      </c>
      <c r="E42" s="17" t="s">
        <v>47</v>
      </c>
      <c r="F42" s="27">
        <v>0</v>
      </c>
      <c r="G42" s="27">
        <v>0</v>
      </c>
      <c r="H42" s="27">
        <v>400</v>
      </c>
      <c r="I42" s="27">
        <v>400</v>
      </c>
      <c r="J42" s="27">
        <v>400</v>
      </c>
    </row>
    <row r="43" spans="1:10" ht="23.6" x14ac:dyDescent="0.3">
      <c r="A43" s="9">
        <v>29</v>
      </c>
      <c r="B43" s="9" t="s">
        <v>49</v>
      </c>
      <c r="C43" s="26" t="s">
        <v>52</v>
      </c>
      <c r="D43" s="19" t="s">
        <v>48</v>
      </c>
      <c r="E43" s="17" t="s">
        <v>47</v>
      </c>
      <c r="F43" s="27">
        <v>0</v>
      </c>
      <c r="G43" s="27">
        <v>0</v>
      </c>
      <c r="H43" s="27">
        <v>100</v>
      </c>
      <c r="I43" s="27">
        <v>100</v>
      </c>
      <c r="J43" s="27">
        <v>100</v>
      </c>
    </row>
    <row r="44" spans="1:10" ht="23.6" x14ac:dyDescent="0.3">
      <c r="A44" s="9">
        <v>30</v>
      </c>
      <c r="B44" s="9" t="s">
        <v>49</v>
      </c>
      <c r="C44" s="26" t="s">
        <v>112</v>
      </c>
      <c r="D44" s="19" t="s">
        <v>53</v>
      </c>
      <c r="E44" s="17" t="s">
        <v>47</v>
      </c>
      <c r="F44" s="27">
        <v>43.62</v>
      </c>
      <c r="G44" s="27">
        <v>0</v>
      </c>
      <c r="H44" s="27">
        <v>0</v>
      </c>
      <c r="I44" s="27">
        <v>0</v>
      </c>
      <c r="J44" s="27">
        <v>0</v>
      </c>
    </row>
    <row r="45" spans="1:10" ht="23.6" x14ac:dyDescent="0.3">
      <c r="A45" s="9">
        <v>31</v>
      </c>
      <c r="B45" s="9" t="s">
        <v>49</v>
      </c>
      <c r="C45" s="26" t="s">
        <v>113</v>
      </c>
      <c r="D45" s="19" t="s">
        <v>53</v>
      </c>
      <c r="E45" s="17" t="s">
        <v>47</v>
      </c>
      <c r="F45" s="27">
        <v>3525.01</v>
      </c>
      <c r="G45" s="27">
        <v>0</v>
      </c>
      <c r="H45" s="27">
        <v>0</v>
      </c>
      <c r="I45" s="27">
        <v>0</v>
      </c>
      <c r="J45" s="27">
        <v>0</v>
      </c>
    </row>
    <row r="46" spans="1:10" ht="23.6" x14ac:dyDescent="0.3">
      <c r="A46" s="9">
        <v>32</v>
      </c>
      <c r="B46" s="9" t="s">
        <v>49</v>
      </c>
      <c r="C46" s="26" t="s">
        <v>114</v>
      </c>
      <c r="D46" s="19" t="s">
        <v>53</v>
      </c>
      <c r="E46" s="17" t="s">
        <v>47</v>
      </c>
      <c r="F46" s="27">
        <v>497.01</v>
      </c>
      <c r="G46" s="27">
        <v>0</v>
      </c>
      <c r="H46" s="27">
        <v>0</v>
      </c>
      <c r="I46" s="27">
        <v>0</v>
      </c>
      <c r="J46" s="27">
        <v>0</v>
      </c>
    </row>
    <row r="47" spans="1:10" ht="23.6" x14ac:dyDescent="0.3">
      <c r="A47" s="9">
        <v>33</v>
      </c>
      <c r="B47" s="9" t="s">
        <v>49</v>
      </c>
      <c r="C47" s="26" t="s">
        <v>115</v>
      </c>
      <c r="D47" s="19" t="s">
        <v>53</v>
      </c>
      <c r="E47" s="17" t="s">
        <v>47</v>
      </c>
      <c r="F47" s="27">
        <v>399.81</v>
      </c>
      <c r="G47" s="27">
        <v>0</v>
      </c>
      <c r="H47" s="27">
        <v>0</v>
      </c>
      <c r="I47" s="27">
        <v>0</v>
      </c>
      <c r="J47" s="27">
        <v>0</v>
      </c>
    </row>
    <row r="48" spans="1:10" ht="23.6" x14ac:dyDescent="0.3">
      <c r="A48" s="9">
        <v>34</v>
      </c>
      <c r="B48" s="9" t="s">
        <v>49</v>
      </c>
      <c r="C48" s="26" t="s">
        <v>116</v>
      </c>
      <c r="D48" s="19" t="s">
        <v>53</v>
      </c>
      <c r="E48" s="17" t="s">
        <v>47</v>
      </c>
      <c r="F48" s="27">
        <v>98.9</v>
      </c>
      <c r="G48" s="27">
        <v>0</v>
      </c>
      <c r="H48" s="27">
        <v>0</v>
      </c>
      <c r="I48" s="27">
        <v>0</v>
      </c>
      <c r="J48" s="27">
        <v>0</v>
      </c>
    </row>
    <row r="49" spans="1:11" ht="23.6" x14ac:dyDescent="0.3">
      <c r="A49" s="9">
        <v>35</v>
      </c>
      <c r="B49" s="9" t="s">
        <v>49</v>
      </c>
      <c r="C49" s="26" t="s">
        <v>117</v>
      </c>
      <c r="D49" s="19" t="s">
        <v>53</v>
      </c>
      <c r="E49" s="17" t="s">
        <v>47</v>
      </c>
      <c r="F49" s="27">
        <v>149.38</v>
      </c>
      <c r="G49" s="27">
        <v>0</v>
      </c>
      <c r="H49" s="27">
        <v>0</v>
      </c>
      <c r="I49" s="27">
        <v>0</v>
      </c>
      <c r="J49" s="27">
        <v>0</v>
      </c>
    </row>
    <row r="50" spans="1:11" ht="33.049999999999997" customHeight="1" x14ac:dyDescent="0.3">
      <c r="A50" s="9">
        <v>36</v>
      </c>
      <c r="B50" s="9" t="s">
        <v>49</v>
      </c>
      <c r="C50" s="26" t="s">
        <v>98</v>
      </c>
      <c r="D50" s="19" t="s">
        <v>53</v>
      </c>
      <c r="E50" s="17" t="s">
        <v>47</v>
      </c>
      <c r="F50" s="27">
        <v>0</v>
      </c>
      <c r="G50" s="27">
        <v>63.6</v>
      </c>
      <c r="H50" s="27">
        <v>0</v>
      </c>
      <c r="I50" s="27">
        <v>0</v>
      </c>
      <c r="J50" s="27">
        <v>0</v>
      </c>
    </row>
    <row r="51" spans="1:11" ht="131.25" customHeight="1" x14ac:dyDescent="0.3">
      <c r="A51" s="9">
        <v>37</v>
      </c>
      <c r="B51" s="9" t="s">
        <v>49</v>
      </c>
      <c r="C51" s="26" t="s">
        <v>43</v>
      </c>
      <c r="D51" s="24" t="s">
        <v>72</v>
      </c>
      <c r="E51" s="17" t="s">
        <v>41</v>
      </c>
      <c r="F51" s="27">
        <v>0</v>
      </c>
      <c r="G51" s="27">
        <v>0</v>
      </c>
      <c r="H51" s="27">
        <v>100</v>
      </c>
      <c r="I51" s="27">
        <v>100</v>
      </c>
      <c r="J51" s="27">
        <v>100</v>
      </c>
      <c r="K51" s="1"/>
    </row>
    <row r="52" spans="1:11" ht="65.3" customHeight="1" x14ac:dyDescent="0.3">
      <c r="A52" s="9">
        <v>38</v>
      </c>
      <c r="B52" s="9" t="s">
        <v>49</v>
      </c>
      <c r="C52" s="39" t="s">
        <v>71</v>
      </c>
      <c r="D52" s="37" t="s">
        <v>70</v>
      </c>
      <c r="E52" s="17" t="s">
        <v>214</v>
      </c>
      <c r="F52" s="27">
        <v>0</v>
      </c>
      <c r="G52" s="27">
        <v>0</v>
      </c>
      <c r="H52" s="27">
        <v>316.75</v>
      </c>
      <c r="I52" s="27">
        <v>0</v>
      </c>
      <c r="J52" s="33">
        <v>114.4</v>
      </c>
    </row>
    <row r="53" spans="1:11" ht="16.55" customHeight="1" x14ac:dyDescent="0.3">
      <c r="A53" s="9">
        <v>39</v>
      </c>
      <c r="B53" s="9" t="s">
        <v>49</v>
      </c>
      <c r="C53" s="40"/>
      <c r="D53" s="38"/>
      <c r="E53" s="16" t="s">
        <v>214</v>
      </c>
      <c r="F53" s="27">
        <v>0</v>
      </c>
      <c r="G53" s="27">
        <v>0</v>
      </c>
      <c r="H53" s="27">
        <v>135.75</v>
      </c>
      <c r="I53" s="27">
        <v>0</v>
      </c>
      <c r="J53" s="33">
        <v>49.1</v>
      </c>
    </row>
    <row r="54" spans="1:11" ht="47.15" x14ac:dyDescent="0.3">
      <c r="A54" s="9">
        <v>40</v>
      </c>
      <c r="B54" s="9" t="s">
        <v>54</v>
      </c>
      <c r="C54" s="26" t="s">
        <v>105</v>
      </c>
      <c r="D54" s="19" t="s">
        <v>119</v>
      </c>
      <c r="E54" s="17" t="s">
        <v>118</v>
      </c>
      <c r="F54" s="27">
        <v>2760.85</v>
      </c>
      <c r="G54" s="27">
        <v>0</v>
      </c>
      <c r="H54" s="27">
        <v>0</v>
      </c>
      <c r="I54" s="27">
        <v>0</v>
      </c>
      <c r="J54" s="27">
        <v>0</v>
      </c>
    </row>
    <row r="55" spans="1:11" ht="58.95" x14ac:dyDescent="0.3">
      <c r="A55" s="9">
        <v>41</v>
      </c>
      <c r="B55" s="9" t="s">
        <v>58</v>
      </c>
      <c r="C55" s="26" t="s">
        <v>76</v>
      </c>
      <c r="D55" s="19" t="s">
        <v>89</v>
      </c>
      <c r="E55" s="18" t="s">
        <v>55</v>
      </c>
      <c r="F55" s="27">
        <v>121.28</v>
      </c>
      <c r="G55" s="27">
        <v>115</v>
      </c>
      <c r="H55" s="27">
        <v>55</v>
      </c>
      <c r="I55" s="27">
        <v>55</v>
      </c>
      <c r="J55" s="27">
        <v>55</v>
      </c>
    </row>
    <row r="56" spans="1:11" ht="58.95" x14ac:dyDescent="0.3">
      <c r="A56" s="9">
        <v>42</v>
      </c>
      <c r="B56" s="9" t="s">
        <v>58</v>
      </c>
      <c r="C56" s="26" t="s">
        <v>77</v>
      </c>
      <c r="D56" s="19" t="s">
        <v>88</v>
      </c>
      <c r="E56" s="18" t="s">
        <v>55</v>
      </c>
      <c r="F56" s="27">
        <v>109.1</v>
      </c>
      <c r="G56" s="27">
        <v>516.6</v>
      </c>
      <c r="H56" s="27">
        <v>0</v>
      </c>
      <c r="I56" s="27">
        <v>0</v>
      </c>
      <c r="J56" s="27">
        <v>0</v>
      </c>
    </row>
    <row r="57" spans="1:11" ht="94.25" x14ac:dyDescent="0.3">
      <c r="A57" s="9">
        <v>43</v>
      </c>
      <c r="B57" s="9" t="s">
        <v>58</v>
      </c>
      <c r="C57" s="26" t="s">
        <v>78</v>
      </c>
      <c r="D57" s="19" t="s">
        <v>87</v>
      </c>
      <c r="E57" s="18" t="s">
        <v>55</v>
      </c>
      <c r="F57" s="27">
        <v>105.85</v>
      </c>
      <c r="G57" s="27">
        <v>130.9</v>
      </c>
      <c r="H57" s="27">
        <v>130.9</v>
      </c>
      <c r="I57" s="27">
        <v>130.9</v>
      </c>
      <c r="J57" s="27">
        <v>130.9</v>
      </c>
    </row>
    <row r="58" spans="1:11" ht="58.95" x14ac:dyDescent="0.3">
      <c r="A58" s="9">
        <v>44</v>
      </c>
      <c r="B58" s="9" t="s">
        <v>58</v>
      </c>
      <c r="C58" s="26" t="s">
        <v>79</v>
      </c>
      <c r="D58" s="19" t="s">
        <v>86</v>
      </c>
      <c r="E58" s="18" t="s">
        <v>55</v>
      </c>
      <c r="F58" s="27">
        <v>28.91</v>
      </c>
      <c r="G58" s="27">
        <v>30.7</v>
      </c>
      <c r="H58" s="27">
        <v>30.71</v>
      </c>
      <c r="I58" s="27">
        <v>30.71</v>
      </c>
      <c r="J58" s="27">
        <v>30.71</v>
      </c>
    </row>
    <row r="59" spans="1:11" ht="47.15" x14ac:dyDescent="0.3">
      <c r="A59" s="9">
        <v>45</v>
      </c>
      <c r="B59" s="9" t="s">
        <v>58</v>
      </c>
      <c r="C59" s="26" t="s">
        <v>80</v>
      </c>
      <c r="D59" s="19" t="s">
        <v>85</v>
      </c>
      <c r="E59" s="18" t="s">
        <v>55</v>
      </c>
      <c r="F59" s="27">
        <v>119.96</v>
      </c>
      <c r="G59" s="27">
        <v>120.6</v>
      </c>
      <c r="H59" s="27">
        <v>200</v>
      </c>
      <c r="I59" s="27">
        <v>200</v>
      </c>
      <c r="J59" s="27">
        <v>200</v>
      </c>
    </row>
    <row r="60" spans="1:11" ht="70.7" x14ac:dyDescent="0.3">
      <c r="A60" s="9">
        <v>46</v>
      </c>
      <c r="B60" s="9" t="s">
        <v>58</v>
      </c>
      <c r="C60" s="26" t="s">
        <v>81</v>
      </c>
      <c r="D60" s="19" t="s">
        <v>84</v>
      </c>
      <c r="E60" s="18" t="s">
        <v>55</v>
      </c>
      <c r="F60" s="27">
        <v>737.61</v>
      </c>
      <c r="G60" s="27">
        <v>738.3</v>
      </c>
      <c r="H60" s="27">
        <v>493.2</v>
      </c>
      <c r="I60" s="27">
        <v>493.2</v>
      </c>
      <c r="J60" s="27">
        <v>493.2</v>
      </c>
    </row>
    <row r="61" spans="1:11" ht="58.95" x14ac:dyDescent="0.3">
      <c r="A61" s="9">
        <v>47</v>
      </c>
      <c r="B61" s="9" t="s">
        <v>58</v>
      </c>
      <c r="C61" s="26" t="s">
        <v>82</v>
      </c>
      <c r="D61" s="19" t="s">
        <v>83</v>
      </c>
      <c r="E61" s="18" t="s">
        <v>55</v>
      </c>
      <c r="F61" s="27">
        <v>26.56</v>
      </c>
      <c r="G61" s="27">
        <v>30</v>
      </c>
      <c r="H61" s="27">
        <v>30</v>
      </c>
      <c r="I61" s="27">
        <v>30</v>
      </c>
      <c r="J61" s="27">
        <v>30</v>
      </c>
    </row>
    <row r="62" spans="1:11" ht="126" customHeight="1" x14ac:dyDescent="0.3">
      <c r="A62" s="9">
        <v>48</v>
      </c>
      <c r="B62" s="9" t="s">
        <v>58</v>
      </c>
      <c r="C62" s="26" t="s">
        <v>75</v>
      </c>
      <c r="D62" s="18" t="s">
        <v>74</v>
      </c>
      <c r="E62" s="18" t="s">
        <v>56</v>
      </c>
      <c r="F62" s="27">
        <v>1221.69</v>
      </c>
      <c r="G62" s="27">
        <f>1300+63.06</f>
        <v>1363.06</v>
      </c>
      <c r="H62" s="27">
        <v>1300</v>
      </c>
      <c r="I62" s="27">
        <v>1300</v>
      </c>
      <c r="J62" s="27">
        <v>1300</v>
      </c>
    </row>
    <row r="63" spans="1:11" ht="78.05" customHeight="1" x14ac:dyDescent="0.3">
      <c r="A63" s="9">
        <v>49</v>
      </c>
      <c r="B63" s="9" t="s">
        <v>58</v>
      </c>
      <c r="C63" s="26" t="s">
        <v>59</v>
      </c>
      <c r="D63" s="31" t="s">
        <v>73</v>
      </c>
      <c r="E63" s="17" t="s">
        <v>57</v>
      </c>
      <c r="F63" s="27">
        <v>0</v>
      </c>
      <c r="G63" s="27">
        <v>556.70000000000005</v>
      </c>
      <c r="H63" s="27">
        <v>0</v>
      </c>
      <c r="I63" s="27">
        <v>0</v>
      </c>
      <c r="J63" s="33">
        <v>0</v>
      </c>
    </row>
    <row r="64" spans="1:11" ht="78.05" customHeight="1" x14ac:dyDescent="0.3">
      <c r="A64" s="9">
        <v>50</v>
      </c>
      <c r="B64" s="9" t="s">
        <v>212</v>
      </c>
      <c r="C64" s="26" t="s">
        <v>211</v>
      </c>
      <c r="D64" s="19" t="s">
        <v>61</v>
      </c>
      <c r="E64" s="17" t="s">
        <v>62</v>
      </c>
      <c r="F64" s="27">
        <v>0</v>
      </c>
      <c r="G64" s="27">
        <v>2000</v>
      </c>
      <c r="H64" s="27">
        <v>0</v>
      </c>
      <c r="I64" s="27">
        <v>0</v>
      </c>
      <c r="J64" s="33">
        <v>0</v>
      </c>
    </row>
    <row r="65" spans="1:10" ht="35.35" x14ac:dyDescent="0.3">
      <c r="A65" s="9">
        <v>51</v>
      </c>
      <c r="B65" s="9" t="s">
        <v>212</v>
      </c>
      <c r="C65" s="26" t="s">
        <v>106</v>
      </c>
      <c r="D65" s="19" t="s">
        <v>61</v>
      </c>
      <c r="E65" s="17" t="s">
        <v>62</v>
      </c>
      <c r="F65" s="27">
        <v>294.8</v>
      </c>
      <c r="G65" s="27">
        <v>0</v>
      </c>
      <c r="H65" s="27">
        <v>0</v>
      </c>
      <c r="I65" s="27">
        <v>0</v>
      </c>
      <c r="J65" s="33">
        <v>0</v>
      </c>
    </row>
    <row r="66" spans="1:10" ht="23.6" x14ac:dyDescent="0.3">
      <c r="A66" s="9">
        <v>52</v>
      </c>
      <c r="B66" s="9" t="s">
        <v>212</v>
      </c>
      <c r="C66" s="26" t="s">
        <v>107</v>
      </c>
      <c r="D66" s="19" t="s">
        <v>61</v>
      </c>
      <c r="E66" s="17" t="s">
        <v>62</v>
      </c>
      <c r="F66" s="27">
        <v>2459.36</v>
      </c>
      <c r="G66" s="27">
        <v>0</v>
      </c>
      <c r="H66" s="27">
        <v>0</v>
      </c>
      <c r="I66" s="27">
        <v>0</v>
      </c>
      <c r="J66" s="33">
        <v>0</v>
      </c>
    </row>
    <row r="67" spans="1:10" ht="23.6" x14ac:dyDescent="0.3">
      <c r="A67" s="9">
        <v>53</v>
      </c>
      <c r="B67" s="9" t="s">
        <v>212</v>
      </c>
      <c r="C67" s="26" t="s">
        <v>108</v>
      </c>
      <c r="D67" s="19" t="s">
        <v>61</v>
      </c>
      <c r="E67" s="17" t="s">
        <v>62</v>
      </c>
      <c r="F67" s="27">
        <v>1457.47</v>
      </c>
      <c r="G67" s="27">
        <v>0</v>
      </c>
      <c r="H67" s="27">
        <v>0</v>
      </c>
      <c r="I67" s="27">
        <v>0</v>
      </c>
      <c r="J67" s="33">
        <v>0</v>
      </c>
    </row>
    <row r="68" spans="1:10" ht="87.05" x14ac:dyDescent="0.3">
      <c r="A68" s="9">
        <v>54</v>
      </c>
      <c r="B68" s="9" t="s">
        <v>120</v>
      </c>
      <c r="C68" s="10" t="s">
        <v>121</v>
      </c>
      <c r="D68" s="19" t="s">
        <v>178</v>
      </c>
      <c r="E68" s="17" t="s">
        <v>152</v>
      </c>
      <c r="F68" s="27">
        <v>46.03</v>
      </c>
      <c r="G68" s="27">
        <v>0</v>
      </c>
      <c r="H68" s="27">
        <v>0</v>
      </c>
      <c r="I68" s="27">
        <v>0</v>
      </c>
      <c r="J68" s="27">
        <v>0</v>
      </c>
    </row>
    <row r="69" spans="1:10" ht="47.15" x14ac:dyDescent="0.3">
      <c r="A69" s="9">
        <v>55</v>
      </c>
      <c r="B69" s="9" t="s">
        <v>120</v>
      </c>
      <c r="C69" s="10" t="s">
        <v>122</v>
      </c>
      <c r="D69" s="19" t="s">
        <v>178</v>
      </c>
      <c r="E69" s="17" t="s">
        <v>153</v>
      </c>
      <c r="F69" s="27">
        <v>46.95</v>
      </c>
      <c r="G69" s="27">
        <v>0</v>
      </c>
      <c r="H69" s="27">
        <v>0</v>
      </c>
      <c r="I69" s="27">
        <v>0</v>
      </c>
      <c r="J69" s="27">
        <v>0</v>
      </c>
    </row>
    <row r="70" spans="1:10" ht="47.15" x14ac:dyDescent="0.3">
      <c r="A70" s="9">
        <v>56</v>
      </c>
      <c r="B70" s="9" t="s">
        <v>120</v>
      </c>
      <c r="C70" s="10" t="s">
        <v>123</v>
      </c>
      <c r="D70" s="19" t="s">
        <v>178</v>
      </c>
      <c r="E70" s="17" t="s">
        <v>154</v>
      </c>
      <c r="F70" s="27">
        <v>55.4</v>
      </c>
      <c r="G70" s="27">
        <v>0</v>
      </c>
      <c r="H70" s="27">
        <v>0</v>
      </c>
      <c r="I70" s="27">
        <v>0</v>
      </c>
      <c r="J70" s="27">
        <v>0</v>
      </c>
    </row>
    <row r="71" spans="1:10" ht="47.15" x14ac:dyDescent="0.3">
      <c r="A71" s="9">
        <v>57</v>
      </c>
      <c r="B71" s="9" t="s">
        <v>120</v>
      </c>
      <c r="C71" s="10" t="s">
        <v>124</v>
      </c>
      <c r="D71" s="19" t="s">
        <v>178</v>
      </c>
      <c r="E71" s="17" t="s">
        <v>155</v>
      </c>
      <c r="F71" s="27">
        <v>100</v>
      </c>
      <c r="G71" s="27">
        <v>0</v>
      </c>
      <c r="H71" s="27">
        <v>0</v>
      </c>
      <c r="I71" s="27">
        <v>0</v>
      </c>
      <c r="J71" s="27">
        <v>0</v>
      </c>
    </row>
    <row r="72" spans="1:10" ht="47.15" x14ac:dyDescent="0.3">
      <c r="A72" s="9">
        <v>58</v>
      </c>
      <c r="B72" s="9" t="s">
        <v>120</v>
      </c>
      <c r="C72" s="10" t="s">
        <v>125</v>
      </c>
      <c r="D72" s="19" t="s">
        <v>150</v>
      </c>
      <c r="E72" s="17" t="s">
        <v>156</v>
      </c>
      <c r="F72" s="27">
        <v>79.5</v>
      </c>
      <c r="G72" s="27">
        <v>0</v>
      </c>
      <c r="H72" s="27">
        <v>0</v>
      </c>
      <c r="I72" s="27">
        <v>0</v>
      </c>
      <c r="J72" s="27">
        <v>0</v>
      </c>
    </row>
    <row r="73" spans="1:10" ht="62.2" x14ac:dyDescent="0.3">
      <c r="A73" s="9">
        <v>59</v>
      </c>
      <c r="B73" s="9" t="s">
        <v>120</v>
      </c>
      <c r="C73" s="10" t="s">
        <v>126</v>
      </c>
      <c r="D73" s="19" t="s">
        <v>178</v>
      </c>
      <c r="E73" s="17" t="s">
        <v>157</v>
      </c>
      <c r="F73" s="27">
        <v>45.49</v>
      </c>
      <c r="G73" s="27">
        <v>0</v>
      </c>
      <c r="H73" s="27">
        <v>0</v>
      </c>
      <c r="I73" s="27">
        <v>0</v>
      </c>
      <c r="J73" s="27">
        <v>0</v>
      </c>
    </row>
    <row r="74" spans="1:10" ht="47.15" x14ac:dyDescent="0.3">
      <c r="A74" s="9">
        <v>60</v>
      </c>
      <c r="B74" s="9" t="s">
        <v>120</v>
      </c>
      <c r="C74" s="10" t="s">
        <v>127</v>
      </c>
      <c r="D74" s="19" t="s">
        <v>178</v>
      </c>
      <c r="E74" s="17" t="s">
        <v>158</v>
      </c>
      <c r="F74" s="27">
        <v>5.44</v>
      </c>
      <c r="G74" s="27">
        <v>0</v>
      </c>
      <c r="H74" s="27">
        <v>0</v>
      </c>
      <c r="I74" s="27">
        <v>0</v>
      </c>
      <c r="J74" s="27">
        <v>0</v>
      </c>
    </row>
    <row r="75" spans="1:10" ht="47.15" x14ac:dyDescent="0.3">
      <c r="A75" s="9">
        <v>61</v>
      </c>
      <c r="B75" s="9" t="s">
        <v>120</v>
      </c>
      <c r="C75" s="10" t="s">
        <v>128</v>
      </c>
      <c r="D75" s="19" t="s">
        <v>178</v>
      </c>
      <c r="E75" s="17" t="s">
        <v>159</v>
      </c>
      <c r="F75" s="27">
        <v>60</v>
      </c>
      <c r="G75" s="27">
        <v>0</v>
      </c>
      <c r="H75" s="27">
        <v>0</v>
      </c>
      <c r="I75" s="27">
        <v>0</v>
      </c>
      <c r="J75" s="27">
        <v>0</v>
      </c>
    </row>
    <row r="76" spans="1:10" ht="47.15" x14ac:dyDescent="0.3">
      <c r="A76" s="9">
        <v>62</v>
      </c>
      <c r="B76" s="9" t="s">
        <v>120</v>
      </c>
      <c r="C76" s="10" t="s">
        <v>129</v>
      </c>
      <c r="D76" s="19" t="s">
        <v>178</v>
      </c>
      <c r="E76" s="17" t="s">
        <v>160</v>
      </c>
      <c r="F76" s="27">
        <v>34.61</v>
      </c>
      <c r="G76" s="27">
        <v>0</v>
      </c>
      <c r="H76" s="27">
        <v>0</v>
      </c>
      <c r="I76" s="27">
        <v>0</v>
      </c>
      <c r="J76" s="27">
        <v>0</v>
      </c>
    </row>
    <row r="77" spans="1:10" ht="47.15" x14ac:dyDescent="0.3">
      <c r="A77" s="9">
        <v>63</v>
      </c>
      <c r="B77" s="9" t="s">
        <v>120</v>
      </c>
      <c r="C77" s="10" t="s">
        <v>130</v>
      </c>
      <c r="D77" s="19" t="s">
        <v>178</v>
      </c>
      <c r="E77" s="17" t="s">
        <v>161</v>
      </c>
      <c r="F77" s="27">
        <v>603.34500000000003</v>
      </c>
      <c r="G77" s="27">
        <v>0</v>
      </c>
      <c r="H77" s="27">
        <v>0</v>
      </c>
      <c r="I77" s="27">
        <v>0</v>
      </c>
      <c r="J77" s="27">
        <v>0</v>
      </c>
    </row>
    <row r="78" spans="1:10" ht="47.15" x14ac:dyDescent="0.3">
      <c r="A78" s="9">
        <v>64</v>
      </c>
      <c r="B78" s="9" t="s">
        <v>120</v>
      </c>
      <c r="C78" s="10" t="s">
        <v>131</v>
      </c>
      <c r="D78" s="19" t="s">
        <v>178</v>
      </c>
      <c r="E78" s="17" t="s">
        <v>162</v>
      </c>
      <c r="F78" s="27">
        <v>31</v>
      </c>
      <c r="G78" s="27">
        <v>0</v>
      </c>
      <c r="H78" s="27">
        <v>0</v>
      </c>
      <c r="I78" s="27">
        <v>0</v>
      </c>
      <c r="J78" s="27">
        <v>0</v>
      </c>
    </row>
    <row r="79" spans="1:10" ht="49.75" x14ac:dyDescent="0.3">
      <c r="A79" s="9">
        <v>65</v>
      </c>
      <c r="B79" s="9" t="s">
        <v>120</v>
      </c>
      <c r="C79" s="10" t="s">
        <v>132</v>
      </c>
      <c r="D79" s="19" t="s">
        <v>178</v>
      </c>
      <c r="E79" s="17" t="s">
        <v>163</v>
      </c>
      <c r="F79" s="27">
        <v>10.199999999999999</v>
      </c>
      <c r="G79" s="27">
        <v>0</v>
      </c>
      <c r="H79" s="27">
        <v>0</v>
      </c>
      <c r="I79" s="27">
        <v>0</v>
      </c>
      <c r="J79" s="27">
        <v>0</v>
      </c>
    </row>
    <row r="80" spans="1:10" ht="49.75" x14ac:dyDescent="0.3">
      <c r="A80" s="9">
        <v>66</v>
      </c>
      <c r="B80" s="9" t="s">
        <v>120</v>
      </c>
      <c r="C80" s="10" t="s">
        <v>133</v>
      </c>
      <c r="D80" s="19" t="s">
        <v>178</v>
      </c>
      <c r="E80" s="17" t="s">
        <v>164</v>
      </c>
      <c r="F80" s="27">
        <v>56.96</v>
      </c>
      <c r="G80" s="27">
        <v>0</v>
      </c>
      <c r="H80" s="27">
        <v>0</v>
      </c>
      <c r="I80" s="27">
        <v>0</v>
      </c>
      <c r="J80" s="27">
        <v>0</v>
      </c>
    </row>
    <row r="81" spans="1:10" ht="47.15" x14ac:dyDescent="0.3">
      <c r="A81" s="9">
        <v>67</v>
      </c>
      <c r="B81" s="9" t="s">
        <v>120</v>
      </c>
      <c r="C81" s="10" t="s">
        <v>134</v>
      </c>
      <c r="D81" s="19" t="s">
        <v>178</v>
      </c>
      <c r="E81" s="17" t="s">
        <v>165</v>
      </c>
      <c r="F81" s="27">
        <v>67</v>
      </c>
      <c r="G81" s="27">
        <v>0</v>
      </c>
      <c r="H81" s="27">
        <v>0</v>
      </c>
      <c r="I81" s="27">
        <v>0</v>
      </c>
      <c r="J81" s="27">
        <v>0</v>
      </c>
    </row>
    <row r="82" spans="1:10" ht="47.15" x14ac:dyDescent="0.3">
      <c r="A82" s="9">
        <v>68</v>
      </c>
      <c r="B82" s="9" t="s">
        <v>120</v>
      </c>
      <c r="C82" s="10" t="s">
        <v>135</v>
      </c>
      <c r="D82" s="19" t="s">
        <v>150</v>
      </c>
      <c r="E82" s="17" t="s">
        <v>166</v>
      </c>
      <c r="F82" s="27">
        <v>319.89</v>
      </c>
      <c r="G82" s="27">
        <v>0</v>
      </c>
      <c r="H82" s="27">
        <v>0</v>
      </c>
      <c r="I82" s="27">
        <v>0</v>
      </c>
      <c r="J82" s="27">
        <v>0</v>
      </c>
    </row>
    <row r="83" spans="1:10" ht="62.2" x14ac:dyDescent="0.3">
      <c r="A83" s="9">
        <v>69</v>
      </c>
      <c r="B83" s="9" t="s">
        <v>120</v>
      </c>
      <c r="C83" s="10" t="s">
        <v>136</v>
      </c>
      <c r="D83" s="19" t="s">
        <v>178</v>
      </c>
      <c r="E83" s="17" t="s">
        <v>167</v>
      </c>
      <c r="F83" s="27">
        <v>417.67</v>
      </c>
      <c r="G83" s="27">
        <v>0</v>
      </c>
      <c r="H83" s="27">
        <v>0</v>
      </c>
      <c r="I83" s="27">
        <v>0</v>
      </c>
      <c r="J83" s="27">
        <v>0</v>
      </c>
    </row>
    <row r="84" spans="1:10" ht="47.15" x14ac:dyDescent="0.3">
      <c r="A84" s="9">
        <v>70</v>
      </c>
      <c r="B84" s="9" t="s">
        <v>120</v>
      </c>
      <c r="C84" s="10" t="s">
        <v>137</v>
      </c>
      <c r="D84" s="19" t="s">
        <v>178</v>
      </c>
      <c r="E84" s="17" t="s">
        <v>168</v>
      </c>
      <c r="F84" s="27">
        <v>347.35</v>
      </c>
      <c r="G84" s="27">
        <v>0</v>
      </c>
      <c r="H84" s="27">
        <v>0</v>
      </c>
      <c r="I84" s="27">
        <v>0</v>
      </c>
      <c r="J84" s="27">
        <v>0</v>
      </c>
    </row>
    <row r="85" spans="1:10" ht="47.15" x14ac:dyDescent="0.3">
      <c r="A85" s="9">
        <v>71</v>
      </c>
      <c r="B85" s="9" t="s">
        <v>120</v>
      </c>
      <c r="C85" s="10" t="s">
        <v>138</v>
      </c>
      <c r="D85" s="19" t="s">
        <v>178</v>
      </c>
      <c r="E85" s="17" t="s">
        <v>169</v>
      </c>
      <c r="F85" s="27">
        <v>93.325000000000003</v>
      </c>
      <c r="G85" s="27">
        <v>0</v>
      </c>
      <c r="H85" s="27">
        <v>0</v>
      </c>
      <c r="I85" s="27">
        <v>0</v>
      </c>
      <c r="J85" s="27">
        <v>0</v>
      </c>
    </row>
    <row r="86" spans="1:10" ht="47.15" x14ac:dyDescent="0.3">
      <c r="A86" s="9">
        <v>72</v>
      </c>
      <c r="B86" s="9" t="s">
        <v>120</v>
      </c>
      <c r="C86" s="10" t="s">
        <v>139</v>
      </c>
      <c r="D86" s="19" t="s">
        <v>178</v>
      </c>
      <c r="E86" s="17" t="s">
        <v>170</v>
      </c>
      <c r="F86" s="27">
        <v>23.14</v>
      </c>
      <c r="G86" s="27">
        <v>0</v>
      </c>
      <c r="H86" s="27">
        <v>0</v>
      </c>
      <c r="I86" s="27">
        <v>0</v>
      </c>
      <c r="J86" s="27">
        <v>0</v>
      </c>
    </row>
    <row r="87" spans="1:10" ht="35.35" x14ac:dyDescent="0.3">
      <c r="A87" s="9">
        <v>73</v>
      </c>
      <c r="B87" s="9" t="s">
        <v>120</v>
      </c>
      <c r="C87" s="10" t="s">
        <v>112</v>
      </c>
      <c r="D87" s="19" t="s">
        <v>179</v>
      </c>
      <c r="E87" s="17" t="s">
        <v>171</v>
      </c>
      <c r="F87" s="27">
        <v>187.97</v>
      </c>
      <c r="G87" s="27">
        <v>0</v>
      </c>
      <c r="H87" s="27">
        <v>0</v>
      </c>
      <c r="I87" s="27">
        <v>0</v>
      </c>
      <c r="J87" s="27">
        <v>0</v>
      </c>
    </row>
    <row r="88" spans="1:10" ht="35.35" x14ac:dyDescent="0.3">
      <c r="A88" s="9">
        <v>74</v>
      </c>
      <c r="B88" s="9" t="s">
        <v>120</v>
      </c>
      <c r="C88" s="10" t="s">
        <v>146</v>
      </c>
      <c r="D88" s="19" t="s">
        <v>179</v>
      </c>
      <c r="E88" s="17" t="s">
        <v>172</v>
      </c>
      <c r="F88" s="27">
        <v>660.78</v>
      </c>
      <c r="G88" s="27">
        <v>0</v>
      </c>
      <c r="H88" s="27">
        <v>0</v>
      </c>
      <c r="I88" s="27">
        <v>0</v>
      </c>
      <c r="J88" s="27">
        <v>0</v>
      </c>
    </row>
    <row r="89" spans="1:10" ht="49.75" x14ac:dyDescent="0.3">
      <c r="A89" s="9">
        <v>75</v>
      </c>
      <c r="B89" s="9" t="s">
        <v>120</v>
      </c>
      <c r="C89" s="10" t="s">
        <v>148</v>
      </c>
      <c r="D89" s="19" t="s">
        <v>178</v>
      </c>
      <c r="E89" s="17" t="s">
        <v>173</v>
      </c>
      <c r="F89" s="27">
        <v>69.83</v>
      </c>
      <c r="G89" s="27">
        <v>0</v>
      </c>
      <c r="H89" s="27">
        <v>0</v>
      </c>
      <c r="I89" s="27">
        <v>0</v>
      </c>
      <c r="J89" s="27">
        <v>0</v>
      </c>
    </row>
    <row r="90" spans="1:10" x14ac:dyDescent="0.3">
      <c r="A90" s="9">
        <v>76</v>
      </c>
      <c r="B90" s="9" t="s">
        <v>120</v>
      </c>
      <c r="C90" s="10" t="s">
        <v>149</v>
      </c>
      <c r="D90" s="19" t="s">
        <v>151</v>
      </c>
      <c r="E90" s="17" t="s">
        <v>174</v>
      </c>
      <c r="F90" s="27">
        <v>50</v>
      </c>
      <c r="G90" s="27">
        <v>0</v>
      </c>
      <c r="H90" s="27">
        <v>0</v>
      </c>
      <c r="I90" s="27">
        <v>0</v>
      </c>
      <c r="J90" s="27">
        <v>0</v>
      </c>
    </row>
    <row r="91" spans="1:10" ht="24.9" x14ac:dyDescent="0.3">
      <c r="A91" s="9">
        <v>77</v>
      </c>
      <c r="B91" s="9" t="s">
        <v>120</v>
      </c>
      <c r="C91" s="10" t="s">
        <v>190</v>
      </c>
      <c r="D91" s="19" t="s">
        <v>191</v>
      </c>
      <c r="E91" s="17" t="s">
        <v>192</v>
      </c>
      <c r="F91" s="27">
        <v>0</v>
      </c>
      <c r="G91" s="27">
        <v>209.46</v>
      </c>
      <c r="H91" s="27">
        <v>150</v>
      </c>
      <c r="I91" s="27">
        <v>150</v>
      </c>
      <c r="J91" s="27">
        <v>150</v>
      </c>
    </row>
    <row r="92" spans="1:10" ht="24.9" x14ac:dyDescent="0.3">
      <c r="A92" s="9">
        <v>78</v>
      </c>
      <c r="B92" s="9" t="s">
        <v>120</v>
      </c>
      <c r="C92" s="10" t="s">
        <v>193</v>
      </c>
      <c r="D92" s="19" t="s">
        <v>194</v>
      </c>
      <c r="E92" s="17" t="s">
        <v>192</v>
      </c>
      <c r="F92" s="27">
        <v>0</v>
      </c>
      <c r="G92" s="27">
        <v>60</v>
      </c>
      <c r="H92" s="27">
        <v>100</v>
      </c>
      <c r="I92" s="27">
        <v>100</v>
      </c>
      <c r="J92" s="27">
        <v>100</v>
      </c>
    </row>
    <row r="93" spans="1:10" ht="37.35" x14ac:dyDescent="0.3">
      <c r="A93" s="9">
        <v>79</v>
      </c>
      <c r="B93" s="9" t="s">
        <v>120</v>
      </c>
      <c r="C93" s="10" t="s">
        <v>195</v>
      </c>
      <c r="D93" s="19" t="s">
        <v>191</v>
      </c>
      <c r="E93" s="17" t="s">
        <v>192</v>
      </c>
      <c r="F93" s="27">
        <v>0</v>
      </c>
      <c r="G93" s="27">
        <v>482.5</v>
      </c>
      <c r="H93" s="27">
        <v>250</v>
      </c>
      <c r="I93" s="27">
        <v>250</v>
      </c>
      <c r="J93" s="27">
        <v>250</v>
      </c>
    </row>
    <row r="94" spans="1:10" ht="24.9" x14ac:dyDescent="0.3">
      <c r="A94" s="9">
        <v>80</v>
      </c>
      <c r="B94" s="9" t="s">
        <v>120</v>
      </c>
      <c r="C94" s="10" t="s">
        <v>196</v>
      </c>
      <c r="D94" s="19" t="s">
        <v>191</v>
      </c>
      <c r="E94" s="17" t="s">
        <v>192</v>
      </c>
      <c r="F94" s="27">
        <v>0</v>
      </c>
      <c r="G94" s="27">
        <v>288</v>
      </c>
      <c r="H94" s="27">
        <v>531.4</v>
      </c>
      <c r="I94" s="27">
        <v>531.4</v>
      </c>
      <c r="J94" s="27">
        <v>531.4</v>
      </c>
    </row>
    <row r="95" spans="1:10" ht="37.35" x14ac:dyDescent="0.3">
      <c r="A95" s="9">
        <v>81</v>
      </c>
      <c r="B95" s="9" t="s">
        <v>175</v>
      </c>
      <c r="C95" s="10" t="s">
        <v>144</v>
      </c>
      <c r="D95" s="19" t="s">
        <v>180</v>
      </c>
      <c r="E95" s="17" t="s">
        <v>176</v>
      </c>
      <c r="F95" s="27">
        <v>37.76</v>
      </c>
      <c r="G95" s="27">
        <v>0</v>
      </c>
      <c r="H95" s="27">
        <v>0</v>
      </c>
      <c r="I95" s="27">
        <v>0</v>
      </c>
      <c r="J95" s="27">
        <v>0</v>
      </c>
    </row>
    <row r="96" spans="1:10" ht="37.35" x14ac:dyDescent="0.3">
      <c r="A96" s="9">
        <v>82</v>
      </c>
      <c r="B96" s="9" t="s">
        <v>175</v>
      </c>
      <c r="C96" s="10" t="s">
        <v>145</v>
      </c>
      <c r="D96" s="19" t="s">
        <v>181</v>
      </c>
      <c r="E96" s="17" t="s">
        <v>177</v>
      </c>
      <c r="F96" s="27">
        <v>500.99</v>
      </c>
      <c r="G96" s="27">
        <v>0</v>
      </c>
      <c r="H96" s="27">
        <v>0</v>
      </c>
      <c r="I96" s="27">
        <v>0</v>
      </c>
      <c r="J96" s="27">
        <v>0</v>
      </c>
    </row>
    <row r="97" spans="1:14" ht="35.35" x14ac:dyDescent="0.3">
      <c r="A97" s="9">
        <v>83</v>
      </c>
      <c r="B97" s="9" t="s">
        <v>175</v>
      </c>
      <c r="C97" s="10" t="s">
        <v>112</v>
      </c>
      <c r="D97" s="19" t="s">
        <v>179</v>
      </c>
      <c r="E97" s="17" t="s">
        <v>171</v>
      </c>
      <c r="F97" s="27">
        <v>262.07</v>
      </c>
      <c r="G97" s="27">
        <v>0</v>
      </c>
      <c r="H97" s="27">
        <v>0</v>
      </c>
      <c r="I97" s="27">
        <v>0</v>
      </c>
      <c r="J97" s="27">
        <v>0</v>
      </c>
    </row>
    <row r="98" spans="1:14" ht="62.2" x14ac:dyDescent="0.3">
      <c r="A98" s="9">
        <v>84</v>
      </c>
      <c r="B98" s="9" t="s">
        <v>197</v>
      </c>
      <c r="C98" s="10" t="s">
        <v>198</v>
      </c>
      <c r="D98" s="19" t="s">
        <v>199</v>
      </c>
      <c r="E98" s="17" t="s">
        <v>215</v>
      </c>
      <c r="F98" s="27">
        <v>0</v>
      </c>
      <c r="G98" s="27">
        <v>100</v>
      </c>
      <c r="H98" s="27">
        <v>120</v>
      </c>
      <c r="I98" s="27">
        <v>120</v>
      </c>
      <c r="J98" s="27">
        <v>120</v>
      </c>
    </row>
    <row r="99" spans="1:14" ht="35.35" x14ac:dyDescent="0.3">
      <c r="A99" s="9">
        <v>85</v>
      </c>
      <c r="B99" s="9" t="s">
        <v>197</v>
      </c>
      <c r="C99" s="10" t="s">
        <v>200</v>
      </c>
      <c r="D99" s="19" t="s">
        <v>201</v>
      </c>
      <c r="E99" s="17" t="s">
        <v>202</v>
      </c>
      <c r="F99" s="27">
        <v>0</v>
      </c>
      <c r="G99" s="27">
        <v>60.52</v>
      </c>
      <c r="H99" s="27">
        <v>0</v>
      </c>
      <c r="I99" s="27">
        <v>0</v>
      </c>
      <c r="J99" s="27">
        <v>0</v>
      </c>
    </row>
    <row r="100" spans="1:14" ht="35.35" x14ac:dyDescent="0.3">
      <c r="A100" s="9">
        <v>86</v>
      </c>
      <c r="B100" s="9" t="s">
        <v>182</v>
      </c>
      <c r="C100" s="10" t="s">
        <v>140</v>
      </c>
      <c r="D100" s="19" t="s">
        <v>180</v>
      </c>
      <c r="E100" s="17" t="s">
        <v>185</v>
      </c>
      <c r="F100" s="27">
        <v>126.48</v>
      </c>
      <c r="G100" s="27">
        <v>0</v>
      </c>
      <c r="H100" s="27">
        <v>0</v>
      </c>
      <c r="I100" s="27">
        <v>0</v>
      </c>
      <c r="J100" s="27">
        <v>0</v>
      </c>
    </row>
    <row r="101" spans="1:14" ht="35.35" x14ac:dyDescent="0.3">
      <c r="A101" s="9">
        <v>87</v>
      </c>
      <c r="B101" s="9" t="s">
        <v>182</v>
      </c>
      <c r="C101" s="10" t="s">
        <v>141</v>
      </c>
      <c r="D101" s="19" t="s">
        <v>184</v>
      </c>
      <c r="E101" s="17" t="s">
        <v>186</v>
      </c>
      <c r="F101" s="27">
        <v>250</v>
      </c>
      <c r="G101" s="27">
        <v>0</v>
      </c>
      <c r="H101" s="27">
        <v>0</v>
      </c>
      <c r="I101" s="27">
        <v>0</v>
      </c>
      <c r="J101" s="27">
        <v>0</v>
      </c>
    </row>
    <row r="102" spans="1:14" ht="35.35" x14ac:dyDescent="0.3">
      <c r="A102" s="9">
        <v>88</v>
      </c>
      <c r="B102" s="9" t="s">
        <v>182</v>
      </c>
      <c r="C102" s="10" t="s">
        <v>142</v>
      </c>
      <c r="D102" s="19" t="s">
        <v>180</v>
      </c>
      <c r="E102" s="17" t="s">
        <v>187</v>
      </c>
      <c r="F102" s="27">
        <v>43.35</v>
      </c>
      <c r="G102" s="27">
        <v>0</v>
      </c>
      <c r="H102" s="27">
        <v>0</v>
      </c>
      <c r="I102" s="27">
        <v>0</v>
      </c>
      <c r="J102" s="27">
        <v>0</v>
      </c>
    </row>
    <row r="103" spans="1:14" ht="35.35" x14ac:dyDescent="0.3">
      <c r="A103" s="9">
        <v>89</v>
      </c>
      <c r="B103" s="9" t="s">
        <v>182</v>
      </c>
      <c r="C103" s="10" t="s">
        <v>143</v>
      </c>
      <c r="D103" s="19" t="s">
        <v>180</v>
      </c>
      <c r="E103" s="17" t="s">
        <v>188</v>
      </c>
      <c r="F103" s="27">
        <v>34.83</v>
      </c>
      <c r="G103" s="27">
        <v>0</v>
      </c>
      <c r="H103" s="27">
        <v>0</v>
      </c>
      <c r="I103" s="27">
        <v>0</v>
      </c>
      <c r="J103" s="27">
        <v>0</v>
      </c>
    </row>
    <row r="104" spans="1:14" ht="37.35" x14ac:dyDescent="0.3">
      <c r="A104" s="9">
        <v>90</v>
      </c>
      <c r="B104" s="9" t="s">
        <v>182</v>
      </c>
      <c r="C104" s="10" t="s">
        <v>144</v>
      </c>
      <c r="D104" s="19" t="s">
        <v>180</v>
      </c>
      <c r="E104" s="17" t="s">
        <v>176</v>
      </c>
      <c r="F104" s="27">
        <v>255.01</v>
      </c>
      <c r="G104" s="27">
        <v>0</v>
      </c>
      <c r="H104" s="27">
        <v>0</v>
      </c>
      <c r="I104" s="27">
        <v>0</v>
      </c>
      <c r="J104" s="27">
        <v>0</v>
      </c>
    </row>
    <row r="105" spans="1:14" ht="37.35" x14ac:dyDescent="0.3">
      <c r="A105" s="9">
        <v>91</v>
      </c>
      <c r="B105" s="9" t="s">
        <v>182</v>
      </c>
      <c r="C105" s="10" t="s">
        <v>145</v>
      </c>
      <c r="D105" s="19" t="s">
        <v>181</v>
      </c>
      <c r="E105" s="17" t="s">
        <v>177</v>
      </c>
      <c r="F105" s="27">
        <v>40</v>
      </c>
      <c r="G105" s="27">
        <v>0</v>
      </c>
      <c r="H105" s="27">
        <v>0</v>
      </c>
      <c r="I105" s="27">
        <v>0</v>
      </c>
      <c r="J105" s="27">
        <v>0</v>
      </c>
    </row>
    <row r="106" spans="1:14" ht="35.35" x14ac:dyDescent="0.3">
      <c r="A106" s="9">
        <v>92</v>
      </c>
      <c r="B106" s="9" t="s">
        <v>182</v>
      </c>
      <c r="C106" s="10" t="s">
        <v>112</v>
      </c>
      <c r="D106" s="19" t="s">
        <v>179</v>
      </c>
      <c r="E106" s="17" t="s">
        <v>171</v>
      </c>
      <c r="F106" s="27">
        <v>94.07</v>
      </c>
      <c r="G106" s="27">
        <v>0</v>
      </c>
      <c r="H106" s="27">
        <v>0</v>
      </c>
      <c r="I106" s="27">
        <v>0</v>
      </c>
      <c r="J106" s="27">
        <v>0</v>
      </c>
    </row>
    <row r="107" spans="1:14" ht="49.75" x14ac:dyDescent="0.3">
      <c r="A107" s="9">
        <v>93</v>
      </c>
      <c r="B107" s="9" t="s">
        <v>182</v>
      </c>
      <c r="C107" s="10" t="s">
        <v>147</v>
      </c>
      <c r="D107" s="19" t="s">
        <v>183</v>
      </c>
      <c r="E107" s="17" t="s">
        <v>189</v>
      </c>
      <c r="F107" s="27">
        <v>235.08</v>
      </c>
      <c r="G107" s="27">
        <v>0</v>
      </c>
      <c r="H107" s="27">
        <v>0</v>
      </c>
      <c r="I107" s="27">
        <v>0</v>
      </c>
      <c r="J107" s="27">
        <v>0</v>
      </c>
    </row>
    <row r="108" spans="1:14" ht="23.6" x14ac:dyDescent="0.3">
      <c r="A108" s="9">
        <v>94</v>
      </c>
      <c r="B108" s="9" t="s">
        <v>203</v>
      </c>
      <c r="C108" s="10" t="s">
        <v>204</v>
      </c>
      <c r="D108" s="19" t="s">
        <v>205</v>
      </c>
      <c r="E108" s="17" t="s">
        <v>206</v>
      </c>
      <c r="F108" s="27">
        <v>0</v>
      </c>
      <c r="G108" s="27">
        <v>250</v>
      </c>
      <c r="H108" s="27">
        <v>0</v>
      </c>
      <c r="I108" s="27">
        <v>0</v>
      </c>
      <c r="J108" s="27">
        <v>0</v>
      </c>
    </row>
    <row r="109" spans="1:14" ht="23.6" x14ac:dyDescent="0.3">
      <c r="A109" s="9">
        <v>95</v>
      </c>
      <c r="B109" s="9" t="s">
        <v>203</v>
      </c>
      <c r="C109" s="10" t="s">
        <v>207</v>
      </c>
      <c r="D109" s="19" t="s">
        <v>208</v>
      </c>
      <c r="E109" s="17" t="s">
        <v>209</v>
      </c>
      <c r="F109" s="27">
        <v>0</v>
      </c>
      <c r="G109" s="27">
        <v>130</v>
      </c>
      <c r="H109" s="27">
        <v>130</v>
      </c>
      <c r="I109" s="27">
        <v>130</v>
      </c>
      <c r="J109" s="27">
        <v>130</v>
      </c>
    </row>
    <row r="110" spans="1:14" ht="62.2" x14ac:dyDescent="0.3">
      <c r="A110" s="9">
        <v>96</v>
      </c>
      <c r="B110" s="9" t="s">
        <v>203</v>
      </c>
      <c r="C110" s="10" t="s">
        <v>198</v>
      </c>
      <c r="D110" s="19" t="s">
        <v>210</v>
      </c>
      <c r="E110" s="17" t="s">
        <v>215</v>
      </c>
      <c r="F110" s="27">
        <v>0</v>
      </c>
      <c r="G110" s="27">
        <v>374</v>
      </c>
      <c r="H110" s="27">
        <v>354</v>
      </c>
      <c r="I110" s="27">
        <v>354</v>
      </c>
      <c r="J110" s="27">
        <v>354</v>
      </c>
    </row>
    <row r="111" spans="1:14" s="52" customFormat="1" ht="37.35" x14ac:dyDescent="0.3">
      <c r="A111" s="9">
        <v>97</v>
      </c>
      <c r="B111" s="48" t="s">
        <v>216</v>
      </c>
      <c r="C111" s="49" t="s">
        <v>217</v>
      </c>
      <c r="D111" s="50" t="s">
        <v>218</v>
      </c>
      <c r="E111" s="51" t="s">
        <v>219</v>
      </c>
      <c r="F111" s="27">
        <v>0</v>
      </c>
      <c r="G111" s="27">
        <v>0</v>
      </c>
      <c r="H111" s="27">
        <v>0</v>
      </c>
      <c r="I111" s="27">
        <v>0</v>
      </c>
      <c r="J111" s="27">
        <v>11400</v>
      </c>
      <c r="N111" s="53"/>
    </row>
    <row r="112" spans="1:14" ht="37.35" x14ac:dyDescent="0.3">
      <c r="A112" s="34" t="s">
        <v>6</v>
      </c>
      <c r="B112" s="10"/>
      <c r="C112" s="10"/>
      <c r="D112" s="10"/>
      <c r="E112" s="10"/>
      <c r="F112" s="11">
        <f>F113+F114</f>
        <v>29058.71</v>
      </c>
      <c r="G112" s="11">
        <f>G113+G114</f>
        <v>14554.59</v>
      </c>
      <c r="H112" s="11">
        <f t="shared" ref="H112:I112" si="0">H113+H114</f>
        <v>9604.17</v>
      </c>
      <c r="I112" s="11">
        <f t="shared" si="0"/>
        <v>8817.2099999999991</v>
      </c>
      <c r="J112" s="11">
        <f>J113+J114</f>
        <v>18001.310000000001</v>
      </c>
    </row>
    <row r="113" spans="1:16" x14ac:dyDescent="0.3">
      <c r="A113" s="34">
        <v>612</v>
      </c>
      <c r="B113" s="10"/>
      <c r="C113" s="10"/>
      <c r="D113" s="10"/>
      <c r="E113" s="10"/>
      <c r="F113" s="20">
        <f>SUM(F15:F17)+SUM(F18:F22)+SUM(F41:F53)+SUM(F55:F63)+SUM(F68:F94)+SUM(F95:F99)</f>
        <v>12565.1</v>
      </c>
      <c r="G113" s="20">
        <f>SUM(G15:G17)+SUM(G18:G22)+SUM(G41:G53)+SUM(G55:G63)+SUM(G68:G94)+SUM(G95:G99)</f>
        <v>5448.24</v>
      </c>
      <c r="H113" s="20">
        <f t="shared" ref="H113:I113" si="1">SUM(H15:H17)+SUM(H18:H22)+SUM(H41:H53)+SUM(H55:H63)+SUM(H68:H94)+SUM(H95:H99)</f>
        <v>4929.71</v>
      </c>
      <c r="I113" s="20">
        <f t="shared" si="1"/>
        <v>4477.21</v>
      </c>
      <c r="J113" s="20">
        <f>SUM(J15:J17)+SUM(J18:J22)+SUM(J41:J53)+SUM(J55:J63)+SUM(J68:J94)+SUM(J95:J99)</f>
        <v>4640.71</v>
      </c>
    </row>
    <row r="114" spans="1:16" x14ac:dyDescent="0.3">
      <c r="A114" s="34">
        <v>622</v>
      </c>
      <c r="B114" s="35" t="s">
        <v>0</v>
      </c>
      <c r="C114" s="35" t="s">
        <v>0</v>
      </c>
      <c r="D114" s="35" t="s">
        <v>0</v>
      </c>
      <c r="E114" s="35" t="s">
        <v>0</v>
      </c>
      <c r="F114" s="20">
        <f>SUM(F23:F28)+SUM(F29:F40)+SUM(F54:F54)+SUM(F65:F67)+SUM(F100:F110)</f>
        <v>16493.61</v>
      </c>
      <c r="G114" s="20">
        <f>SUM(G23:G28)+SUM(G29:G40)+SUM(G54:G54)+SUM(G65:G67)+SUM(G100:G110)+G64</f>
        <v>9106.35</v>
      </c>
      <c r="H114" s="20">
        <f t="shared" ref="H114:I114" si="2">SUM(H23:H28)+SUM(H29:H40)+SUM(H54:H54)+SUM(H65:H67)+SUM(H100:H110)+H64</f>
        <v>4674.46</v>
      </c>
      <c r="I114" s="20">
        <f t="shared" si="2"/>
        <v>4340</v>
      </c>
      <c r="J114" s="20">
        <f>SUM(J23:J28)+SUM(J29:J40)+SUM(J54:J54)+SUM(J65:J67)+SUM(J100:J111)+J64</f>
        <v>13360.6</v>
      </c>
    </row>
    <row r="115" spans="1:16" x14ac:dyDescent="0.3">
      <c r="A115" s="2"/>
      <c r="B115" s="2"/>
      <c r="C115" s="3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7"/>
      <c r="O115" s="2"/>
      <c r="P115" s="2"/>
    </row>
    <row r="116" spans="1:16" x14ac:dyDescent="0.3">
      <c r="A116" s="2"/>
      <c r="B116" s="2"/>
      <c r="C116" s="3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7"/>
      <c r="O116" s="2"/>
      <c r="P116" s="2"/>
    </row>
    <row r="117" spans="1:16" x14ac:dyDescent="0.3">
      <c r="A117" s="2"/>
      <c r="B117" s="2"/>
      <c r="C117" s="3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7"/>
      <c r="O117" s="2"/>
      <c r="P117" s="2"/>
    </row>
    <row r="118" spans="1:16" x14ac:dyDescent="0.3">
      <c r="A118" s="2"/>
      <c r="B118" s="2"/>
      <c r="C118" s="3"/>
      <c r="D118" s="2"/>
      <c r="E118" s="2"/>
      <c r="F118" s="2"/>
      <c r="G118" s="2"/>
      <c r="H118" s="36"/>
      <c r="I118" s="2"/>
      <c r="J118" s="2"/>
      <c r="K118" s="2"/>
      <c r="L118" s="2"/>
      <c r="M118" s="2"/>
      <c r="N118" s="7"/>
      <c r="O118" s="2"/>
      <c r="P118" s="2"/>
    </row>
    <row r="119" spans="1:16" x14ac:dyDescent="0.3">
      <c r="A119" s="2"/>
      <c r="B119" s="2"/>
      <c r="C119" s="3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7"/>
      <c r="O119" s="2"/>
      <c r="P119" s="2"/>
    </row>
    <row r="120" spans="1:16" x14ac:dyDescent="0.3">
      <c r="A120" s="2"/>
      <c r="B120" s="2"/>
      <c r="C120" s="3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7"/>
      <c r="O120" s="2"/>
      <c r="P120" s="2"/>
    </row>
    <row r="121" spans="1:16" x14ac:dyDescent="0.3">
      <c r="A121" s="2"/>
      <c r="B121" s="2"/>
      <c r="C121" s="3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7"/>
      <c r="O121" s="2"/>
      <c r="P121" s="2"/>
    </row>
    <row r="122" spans="1:16" x14ac:dyDescent="0.3">
      <c r="A122" s="2"/>
      <c r="B122" s="2"/>
      <c r="C122" s="3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7"/>
      <c r="O122" s="2"/>
      <c r="P122" s="2"/>
    </row>
    <row r="123" spans="1:16" x14ac:dyDescent="0.3">
      <c r="A123" s="2"/>
      <c r="B123" s="2"/>
      <c r="C123" s="3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7"/>
      <c r="O123" s="2"/>
      <c r="P123" s="2"/>
    </row>
    <row r="124" spans="1:16" x14ac:dyDescent="0.3">
      <c r="A124" s="2"/>
      <c r="B124" s="2"/>
      <c r="C124" s="3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7"/>
      <c r="O124" s="2"/>
      <c r="P124" s="2"/>
    </row>
    <row r="125" spans="1:16" x14ac:dyDescent="0.3">
      <c r="B125" s="2"/>
      <c r="C125" s="3"/>
      <c r="D125" s="2"/>
      <c r="E125" s="2"/>
      <c r="F125" s="2"/>
      <c r="G125" s="2"/>
      <c r="H125" s="2"/>
      <c r="I125" s="2"/>
      <c r="J125" s="2"/>
    </row>
    <row r="126" spans="1:16" x14ac:dyDescent="0.3">
      <c r="B126" s="2"/>
      <c r="C126" s="3"/>
      <c r="D126" s="2"/>
      <c r="E126" s="2"/>
      <c r="F126" s="2"/>
      <c r="G126" s="2"/>
      <c r="H126" s="2"/>
      <c r="I126" s="2"/>
      <c r="J126" s="2"/>
    </row>
  </sheetData>
  <mergeCells count="10">
    <mergeCell ref="P2:Q2"/>
    <mergeCell ref="P4:Q4"/>
    <mergeCell ref="P5:Q5"/>
    <mergeCell ref="I2:J2"/>
    <mergeCell ref="I4:J4"/>
    <mergeCell ref="I3:J3"/>
    <mergeCell ref="D52:D53"/>
    <mergeCell ref="C52:C53"/>
    <mergeCell ref="D29:D31"/>
    <mergeCell ref="C29:C31"/>
  </mergeCells>
  <pageMargins left="0.25" right="0.25" top="0.75" bottom="0.75" header="0.3" footer="0.3"/>
  <pageSetup paperSize="8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</vt:lpstr>
      <vt:lpstr>форма!Область_печати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ShatohinaLA</dc:creator>
  <dc:description>exif_MSED_302ff326889c4a75cbf9be1ff2eab8a63a3b5a0ed5a8a8323b7fcee658cd6fd8</dc:description>
  <cp:lastModifiedBy>KEW3</cp:lastModifiedBy>
  <cp:lastPrinted>2020-10-31T16:32:00Z</cp:lastPrinted>
  <dcterms:created xsi:type="dcterms:W3CDTF">2017-11-07T07:48:21Z</dcterms:created>
  <dcterms:modified xsi:type="dcterms:W3CDTF">2020-10-31T16:32:43Z</dcterms:modified>
</cp:coreProperties>
</file>